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pivotTables/pivotTable2.xml" ContentType="application/vnd.openxmlformats-officedocument.spreadsheetml.pivot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6"/>
  <workbookPr codeName="ThisWorkbook" hidePivotFieldList="1"/>
  <mc:AlternateContent xmlns:mc="http://schemas.openxmlformats.org/markup-compatibility/2006">
    <mc:Choice Requires="x15">
      <x15ac:absPath xmlns:x15ac="http://schemas.microsoft.com/office/spreadsheetml/2010/11/ac" url="C:\Users\SENA\Documents\Ana Karina Garcia Melo_2025\"/>
    </mc:Choice>
  </mc:AlternateContent>
  <xr:revisionPtr revIDLastSave="744" documentId="13_ncr:1_{E8FCD8E5-9EA7-4E4D-9E38-732A2F15A7B8}" xr6:coauthVersionLast="47" xr6:coauthVersionMax="47" xr10:uidLastSave="{F1C6EB2F-D29A-44FA-8B76-0480581649FB}"/>
  <bookViews>
    <workbookView xWindow="-120" yWindow="-120" windowWidth="29040" windowHeight="15720" firstSheet="2" activeTab="2" xr2:uid="{C666572E-AE87-4B1C-8B4A-CDBEC105CD42}"/>
  </bookViews>
  <sheets>
    <sheet name="INSTRUCCIONES " sheetId="7" r:id="rId1"/>
    <sheet name="TD CIES" sheetId="17" state="hidden" r:id="rId2"/>
    <sheet name="CIES" sheetId="23" r:id="rId3"/>
    <sheet name="CEDRUM" sheetId="22" r:id="rId4"/>
    <sheet name="TD CEDRUM" sheetId="19" state="hidden" r:id="rId5"/>
    <sheet name="Configuración" sheetId="12" state="hidden" r:id="rId6"/>
  </sheets>
  <definedNames>
    <definedName name="_xlnm._FilterDatabase" localSheetId="3" hidden="1">CEDRUM!$B$2:$AL$2</definedName>
  </definedNames>
  <calcPr calcId="191028"/>
  <pivotCaches>
    <pivotCache cacheId="3020" r:id="rId7"/>
    <pivotCache cacheId="3021"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5" i="22" l="1"/>
  <c r="A26" i="22"/>
  <c r="A27" i="22"/>
  <c r="A28" i="22"/>
  <c r="A29" i="22"/>
  <c r="A42" i="22"/>
  <c r="A43" i="22"/>
  <c r="A44" i="22"/>
  <c r="A45" i="22"/>
  <c r="A46" i="22"/>
  <c r="A47" i="22"/>
  <c r="A48" i="22"/>
  <c r="A49" i="22"/>
  <c r="A50" i="22"/>
  <c r="A51" i="22"/>
  <c r="A52" i="22"/>
  <c r="A14" i="22"/>
  <c r="A4" i="22"/>
  <c r="A5" i="22"/>
  <c r="A6" i="22"/>
  <c r="A7" i="22"/>
  <c r="A8" i="22"/>
  <c r="A9" i="22"/>
  <c r="A10" i="22"/>
  <c r="A11" i="22"/>
  <c r="A12" i="22"/>
  <c r="A13" i="22"/>
  <c r="A15" i="22"/>
  <c r="A16" i="22"/>
  <c r="A17" i="22"/>
  <c r="A18" i="22"/>
  <c r="A19" i="22"/>
  <c r="A20" i="22"/>
  <c r="A21" i="22"/>
  <c r="A22" i="22"/>
  <c r="A23" i="22"/>
  <c r="A24" i="22"/>
  <c r="A30" i="22"/>
  <c r="A31" i="22"/>
  <c r="A32" i="22"/>
  <c r="A33" i="22"/>
  <c r="A34" i="22"/>
  <c r="A35" i="22"/>
  <c r="A36" i="22"/>
  <c r="A37" i="22"/>
  <c r="A38" i="22"/>
  <c r="A39" i="22"/>
  <c r="A40" i="22"/>
  <c r="A41" i="22"/>
</calcChain>
</file>

<file path=xl/sharedStrings.xml><?xml version="1.0" encoding="utf-8"?>
<sst xmlns="http://schemas.openxmlformats.org/spreadsheetml/2006/main" count="3576" uniqueCount="578">
  <si>
    <t>HOJA DE INSTRUCCIONES PARA DILIGENCIAR LA MATRÍZ DE CONCERTACIÓN OFERTA DE FORMACIÓN</t>
  </si>
  <si>
    <t>1. Escribir en mayúsculas, NO utilice tildes, recuerde que Excel no reconoce errores ortográficos, por favor sea riguroso cuando digite el texto para evitar errores
2. Diligencie la información correctamente y de acuerdo con cada columna
3. No escriba el nivel de formación en la columna “denominación de la formación”
4. Escriba correctamente el nombre del programa (Denominación que aparece en el diseño curricular)
5. Verifique que el programa de formación se encuentre en estado En Ejecución
6. Escriba correctamente los códigos SNIES de los programas de nivel Tecnológico teniendo en cuenta resolución MEN.
7. Tenga en cuenta:
Ambiente de aprendizaje: Espacio en el que converge el conjunto articulado de fuentes de conocimiento para desarrollar en el aprendiz competencias en el ámbito de la conciencia y la capacidad tecnológica, la capacidad de abstracción y la habilidad de adaptación a los cambios de las estructuras productivas.
Para una correcta identificación del ambiente de aprendizaje seleccione entre los siguientes:
Tipos:
· Ambiente convencional: Es un ambiente tradicional dotados de televisor o video beam, mesas, sillas, o puestos de trabajo, tablero acrílico, computador con conexión a internet y sistema de audio.
· Ambiente especializado: Son ambientes específicos como laboratorios, talleres, salas de sistemas, entre otros.
· Ambiente pluritecnológico: Ambiente especializado en uno a varias tecnologías en donde se pueda simular procesos productivos reales, tal como se dan en la empresa.
· Ambientes fuera de centro: Son ambientes de aprendizaje utilizados por los centros de formación y gestionados por convenios o alianzas con Gobernaciones, Alcaldías, Colegios, Empresas y otro tipo de instituciones.
8. Escriba con detalle la dirección, sitio, lugar y/o nombre del ambiente de aprendizaje donde se ejecutará el programa de formación.
9. Para la justificación tenga en cuenta: Un párrafo con buena redacción que contenga:
· Uno o más ejes temáticos del PND 2022-2026.
· Detalle del ¿Por qué? se requiere ofertar el programa (ejm. demanda del sector productivo y/o social).
· Cumplimiento de condiciones de calidad: perfil de instructor, condiciones óptimas del ambiente de aprendizaje, materiales de formación, equipos y herramientas, elementos de protección personal. Para programas de nivel tecnológico: Resolución vigente expedida por el MEN y código SNIES.</t>
  </si>
  <si>
    <t>Etiquetas de columna</t>
  </si>
  <si>
    <t>(en blanco)</t>
  </si>
  <si>
    <t>Total Suma de GRUPOS</t>
  </si>
  <si>
    <t>Total Suma de CUPOS</t>
  </si>
  <si>
    <t>Etiquetas de fila</t>
  </si>
  <si>
    <t>Suma de GRUPOS</t>
  </si>
  <si>
    <t>Suma de CUPOS</t>
  </si>
  <si>
    <t>Virtual</t>
  </si>
  <si>
    <t>San José de Cúcuta</t>
  </si>
  <si>
    <t>Técnico Laboral</t>
  </si>
  <si>
    <t>Tecnólogo</t>
  </si>
  <si>
    <t>Total general</t>
  </si>
  <si>
    <t>SERVICIO NACIONAL DE APRENDIZAJE SENA
REGIONAL NORTE DE SANTANDER 
CENTRO DE LA INDUSTRIA, LA EMPRESA Y LOS SERVICIOS - CIES
TERCERA CONVOCATORIA OFERTA PRESENCIAL - A DISTANCIA 2025</t>
  </si>
  <si>
    <t>EQUIPO DE GESTIÓN CURRICULAR</t>
  </si>
  <si>
    <t>EQUIPO ADMINISTRACIÓN EDUCATIVA REGIONAL</t>
  </si>
  <si>
    <t>AGENCIA PUBLICA DE EMPLEO - APE</t>
  </si>
  <si>
    <t>RELACIONES CORPORATIVAS</t>
  </si>
  <si>
    <t>N_°</t>
  </si>
  <si>
    <t>CONCEPTO FINAL</t>
  </si>
  <si>
    <t>CENTRO DE FORMACIÓN</t>
  </si>
  <si>
    <t>COORDINACIÓN ACADÉMICA A LA CUAL PERTENECE</t>
  </si>
  <si>
    <t>NIVEL DE FORMACIÓN</t>
  </si>
  <si>
    <t>NOMBRE DEL PROGRAMA SEGÚN EL CATALOGO DE FORMACIONES</t>
  </si>
  <si>
    <t>CÓDIGO DEL PROGRAMA</t>
  </si>
  <si>
    <t>VERSIÓN DEL PROGRAMA</t>
  </si>
  <si>
    <t>CÓDIGO INDICATIVA</t>
  </si>
  <si>
    <t>NÚMERO Y FECHA DE RESOLUCIÓN 
(Para programas con registro calificado aporbado) /
 CODIGO SNIES</t>
  </si>
  <si>
    <t>JUSTIFICACIÓN DE LA OFERTA EDUCATIVA</t>
  </si>
  <si>
    <t>GRUPOS</t>
  </si>
  <si>
    <t>CUPOS</t>
  </si>
  <si>
    <t xml:space="preserve">FECHA DE INICIO DE LA FORMACIÓN </t>
  </si>
  <si>
    <t xml:space="preserve">FECHA FIN DE LA FORMACIÓN </t>
  </si>
  <si>
    <t>DURACIÓN DEL PROGRAMA EN MESES</t>
  </si>
  <si>
    <t>DURACIÓN ETAPA LECTIVA EN MESES</t>
  </si>
  <si>
    <t>DURACIÓN ETAPA PRODUCTIVA EN MESES</t>
  </si>
  <si>
    <t xml:space="preserve">MUNICIPIO </t>
  </si>
  <si>
    <t>LUGAR DE DESARROLLO DEFINIDA EN LA RESOLUCIÓN MEN</t>
  </si>
  <si>
    <t>LUGAR DE DESARROLLO DONDE SE EJECUTARÁ LA FORMACIÓN</t>
  </si>
  <si>
    <t>TIPO DE AMBIENTE DE FORMACIÓN</t>
  </si>
  <si>
    <t>NOMBRE Y DIRECCIÓN DEL AMBIENTE DE FORMACIÓN</t>
  </si>
  <si>
    <t>ENFOQUE PND</t>
  </si>
  <si>
    <t>PROGRAMA ESPECIAL</t>
  </si>
  <si>
    <t>MODALIDAD</t>
  </si>
  <si>
    <t>JORNADA</t>
  </si>
  <si>
    <t xml:space="preserve">HORARIO EN EL QUE SE ORIENTARA LA FORMACIÓN </t>
  </si>
  <si>
    <t>CONCEPTO GRUPO DE GESTIÓN CURRICULAR</t>
  </si>
  <si>
    <t xml:space="preserve">OBSERVACIÓN </t>
  </si>
  <si>
    <t>CONCEPTO FINAL GESTOR REGIONAL</t>
  </si>
  <si>
    <t>OBSERVACIONES A LAS SUGERENCIAS</t>
  </si>
  <si>
    <t>CONCEPTO AGENCIA PUBLICA DE EMPLEO - APE</t>
  </si>
  <si>
    <t>OBSERVACION APE</t>
  </si>
  <si>
    <t>MATRIZ DE PERTINENCIA</t>
  </si>
  <si>
    <t>NÚMERO DE PERSONAS INSCRITAS Y MATRICULADAS ÚLTIMA OFERTA</t>
  </si>
  <si>
    <t>CONCEPTO DEL GRUPO DE RELACIONES CORPORATIVAS E INTERNACIONALES</t>
  </si>
  <si>
    <t>OBSERVACION</t>
  </si>
  <si>
    <t>Centro de la Industria de La Empresa y los Servicios - CIES</t>
  </si>
  <si>
    <t>COMERCIO Y SERVICIOS</t>
  </si>
  <si>
    <t>NEGOCIACION INTERNACIONAL</t>
  </si>
  <si>
    <t> </t>
  </si>
  <si>
    <t>15230  18 de diciembre de 2019  /108983</t>
  </si>
  <si>
    <t>Atender la demanda del sector productivo ofreciendo personal cualificado con conocimientos  en exportaciones e importaciones, transito aduanero, logistica y distribucción fisica internacional.</t>
  </si>
  <si>
    <t>25/07/2025</t>
  </si>
  <si>
    <t>24/07/2027</t>
  </si>
  <si>
    <t>Cúcuta</t>
  </si>
  <si>
    <t xml:space="preserve">CALLE 2N AV 4 Y 5 BARRIO PESCADERO </t>
  </si>
  <si>
    <t>SENA CUCUTA</t>
  </si>
  <si>
    <t>Convencional</t>
  </si>
  <si>
    <t>306 EDIFICIO DE FORMACIÓN</t>
  </si>
  <si>
    <t>Presencial</t>
  </si>
  <si>
    <t>DIURNA</t>
  </si>
  <si>
    <t>LUNES A SABADO - 6:00 - 12:00</t>
  </si>
  <si>
    <t>Favorable</t>
  </si>
  <si>
    <t>En desacuerdo</t>
  </si>
  <si>
    <t>Desde el punto de vista de la posibilidad de obtner contrato de aprendizaje.</t>
  </si>
  <si>
    <t>GESTIÓN EMPRESARIAL</t>
  </si>
  <si>
    <t>15771  18 de diciembre de 2019  /108833</t>
  </si>
  <si>
    <t xml:space="preserve">Atender la demanda del sector productivo ofreciendo personal cualificado con conocimientos y habilidades en el área. </t>
  </si>
  <si>
    <t>302 EDIFICIO DE FORMACIÓN</t>
  </si>
  <si>
    <t>De acuerdo</t>
  </si>
  <si>
    <t>LUNES A SABADO - 12:00 - 18:00</t>
  </si>
  <si>
    <t>GESTIÓN ADMINISTRATIVA</t>
  </si>
  <si>
    <t>797  25 de enero de 2019  /91175</t>
  </si>
  <si>
    <t>Atender la demanda del sector productivo ofreciendo personal cualificado con conocimientos y capacidades técnicas y administrativas, que permitan impulsar el desarrollo de las organizaciones.</t>
  </si>
  <si>
    <t>404 EDIFICIO DE FORMACIÓN</t>
  </si>
  <si>
    <t>LUNES A SABADO -12:00 - 18:00</t>
  </si>
  <si>
    <t>GESTIÓN DOCUMENTAL</t>
  </si>
  <si>
    <t>7051   11 de mayo de 2020  / 102341</t>
  </si>
  <si>
    <t>Atender la demanda del sector productivo ofreciendo personal cualificado con conocimientos y habilidades en el área. Se realiza cambio de programa por la necesidad del sector, inicialmente se proyecto organización de eventos.</t>
  </si>
  <si>
    <t>24/10/2027</t>
  </si>
  <si>
    <t>305 EDIFICIO DE FORMACIÓN</t>
  </si>
  <si>
    <t>GESTIÓN ADMINISTRATIVA DEL SECTOR SALUD</t>
  </si>
  <si>
    <t>8940   21 de mayo de 2021  / 110328</t>
  </si>
  <si>
    <t>Atender la demanda del sector salud, aportando personal técnico cualificado que contribuya con los objetivos del Sistema General de Seguridad Social en Salud.</t>
  </si>
  <si>
    <t>507 EDIFICIO DE FORMACIÓN</t>
  </si>
  <si>
    <t>REGENCIA DE FARMACIA</t>
  </si>
  <si>
    <t>8102  17 de mayo de 2018  /  90676</t>
  </si>
  <si>
    <t>505 EDIFICIO DE FORMACIÓN</t>
  </si>
  <si>
    <t>GESTIÓN CONTABLE Y DE INFORMACIÓN FINANCIERA</t>
  </si>
  <si>
    <t>16475 4 de septiembre de 2020 / 109691</t>
  </si>
  <si>
    <t>Atender la demanda del sector productivo, formando talento humano de alta calidad y cualificación laboral,  de acuerdo a las necesidades del sector en el área contable.</t>
  </si>
  <si>
    <t>506 EDIFICIO DE FORMACIÓN</t>
  </si>
  <si>
    <t>410 EDIFICIO DE FORMACIÓN</t>
  </si>
  <si>
    <t>GESTION TESORERIA Y RECURSOS FINANCIEROS</t>
  </si>
  <si>
    <t>5746  31 de marzo de 2021  /110069</t>
  </si>
  <si>
    <t>Se programa por la necesidad de cualificar el desempeño laboral de competencias contables y financiera, de una manera eficaz y efectiva para la toma de decisiones e implementación de estrategias empresariales para desarrollo de Cúcuta</t>
  </si>
  <si>
    <t>202 EDIFICIO DE FORMACIÓN</t>
  </si>
  <si>
    <t>SUPERVISOR DE VENTAS</t>
  </si>
  <si>
    <t>016840 de 18 de septiembre del 2023 /  111697</t>
  </si>
  <si>
    <t>Se programa por la necesidad de cualificar el desempeño laboral de competencias en coordinación de ventas, lanzamiento y negociación de productos, proyección de mercados, de una manera eficaz y efectiva con el fin de desarrollar estrategias empresariales para desarrollo.</t>
  </si>
  <si>
    <t>405 EDIFICIO DE FORMACIÓN</t>
  </si>
  <si>
    <t>Tecnico</t>
  </si>
  <si>
    <t>OPERACIONES LOGISTICAS EN CENTROS DE DISTRIBUCIÓN</t>
  </si>
  <si>
    <t>Este programa esta diseñado para formar profesioales que puedan ejecutar acciones de control y sistematización de inventarios, almacenamiento, transporte y distribución dentro de las empresas</t>
  </si>
  <si>
    <t>24/07/2026</t>
  </si>
  <si>
    <t>406 EDIFICIO DE FORMACIÓN</t>
  </si>
  <si>
    <t>MIXTA</t>
  </si>
  <si>
    <t>LUNES A SABADO - 18:00 - 22:00</t>
  </si>
  <si>
    <t>Técnico</t>
  </si>
  <si>
    <t>APOYO ADMINISTRATIVO EN SALUD</t>
  </si>
  <si>
    <t>Se programa por la necesidad de cualificar el desempeño laboral de competencias en la administración de los usuarios de la salud, de una manera eficaz y efectiva con el fin de desarrollar proyectos en el área de servicios de la salud en Cúcuta</t>
  </si>
  <si>
    <t>24/01/2027</t>
  </si>
  <si>
    <t>ATENCIÓN INTEGRAL A LA PRIMERA INFANCIA</t>
  </si>
  <si>
    <t>Atender la demanda social y responder a las particularidades sociales y culturales de los niños, y niñas de Norte de Santander y sus familias desde el enfoque de derechos y el enfoque diferencial, se realiza cambio de municipio por solicitud de la Alcaldia Municipal de Los Patios.</t>
  </si>
  <si>
    <t>25/10/2026</t>
  </si>
  <si>
    <t>310 EDIFICIO DE FORMACIÓN</t>
  </si>
  <si>
    <t xml:space="preserve">Presencial </t>
  </si>
  <si>
    <t>SERVICIOS FARMACEUTICOS</t>
  </si>
  <si>
    <t>508 EDIFICIO DE FORMACIÓN</t>
  </si>
  <si>
    <t>Pamplona</t>
  </si>
  <si>
    <t xml:space="preserve">CASA DE LAS CAJAS REALES </t>
  </si>
  <si>
    <t>SENA PAMPLONA</t>
  </si>
  <si>
    <t>202 PAMPLONA</t>
  </si>
  <si>
    <t>ENFERMERIA</t>
  </si>
  <si>
    <t>Atender la demanda del sector productivo ofreciendo personal cualificado que permitan desde su desempeño garantizar a los usuarios, calidad en la atención oportuna, personalizada, humanizada, segura, integral, continua y de acuerdo con estándares aceptados en procedimientos y práctica profesional</t>
  </si>
  <si>
    <t>510 EDIFICIO DE FORMACIÓN</t>
  </si>
  <si>
    <t>COSMETOLOGIA Y ESTETICA INTEGRAL</t>
  </si>
  <si>
    <t>Atender la demanda social de la ciudad de Cúcuta y su área metropolitana, aportando personal técnico capacitado fomentando el emprendimiento.</t>
  </si>
  <si>
    <t>504 EDIFICIO DE FORMACIÓN</t>
  </si>
  <si>
    <t>ASISTENCIA ADMINISTRATIVA</t>
  </si>
  <si>
    <t>203 PAMPLONA</t>
  </si>
  <si>
    <t>PELUQUERIA</t>
  </si>
  <si>
    <t>Se programa por la necesidad de cualificar el desempeño laboral de competencias en el área de peluquería y servicios personales para el desarrollo de proyectos en Cúcuta</t>
  </si>
  <si>
    <t>24/10/2026</t>
  </si>
  <si>
    <t>502 EDIFICIO DE FORMACIÓN</t>
  </si>
  <si>
    <t>OPERACIÓN DE EVENTOS</t>
  </si>
  <si>
    <t>Incorporar personal con altas calidades laborales y profesionales que contribuyan al desarrollo económico, social, tecnológico de su entorno y del país, así mismo ofrecer a los aprendices formación en la línea tecnológica cliente</t>
  </si>
  <si>
    <t>26/07/2026</t>
  </si>
  <si>
    <t>201 EDIFICIO DE BIBLIOTECA</t>
  </si>
  <si>
    <t>EJECUCIÓN DE PROGRAMAS DEPORTIVOS</t>
  </si>
  <si>
    <t>Atender la demanda social de la ciudad de Cúcuta y su area metropolitana, aportando personal técnico capacitado en el área.</t>
  </si>
  <si>
    <t>CANCHA MÚLTIPLE CUBIERTA EXTERNA</t>
  </si>
  <si>
    <t>ASESORIA COMERCIAL</t>
  </si>
  <si>
    <t>Para satisfacer esta necesidad, el SENA, conocedor de los requerimientos de los empresarios; oferta el programa, Técnico en Asesoría comercial, con el que sustituirá al antiguo vendedor empírico, por un asesor comercial con conocimientos técnicos y valores éticos, necesarios para impulsar el comercio al por menor del país.</t>
  </si>
  <si>
    <t>OCAÑA</t>
  </si>
  <si>
    <t>GESTION CONTABLE Y DE INFORMACION FINANCIERA</t>
  </si>
  <si>
    <t>16475 del 9 de abril del 2020 / 109691</t>
  </si>
  <si>
    <t>Se programa por la necesidad de cualificar el desempeño laboral de competencias contables y financiera, de una manera eficaz y efectiva para la toma de decisiones e implementación de estrategias empresariales para desarrollo de Ocaña y la región</t>
  </si>
  <si>
    <t>Ocaña</t>
  </si>
  <si>
    <t>SENA EL TAMACO-OCAÑA</t>
  </si>
  <si>
    <t>SENA OCAÑA</t>
  </si>
  <si>
    <t>AMBIENTE 111 - SENA</t>
  </si>
  <si>
    <t>ANALISIS Y DESARROLLO DE SOFTWARE</t>
  </si>
  <si>
    <t>11290 del 25 de junio del 2021 / 110595</t>
  </si>
  <si>
    <t>Se programa por la necesidad de cualificar el desempeño laboral de competencias en desarrollo de software, análisis de requisitos, bases de datos, de una manera eficaz y efectiva con el fin de desarrollar proyectos en el área de software en Ocaña y la región</t>
  </si>
  <si>
    <t>TALLER DE SISTEMAS 104 - SENA</t>
  </si>
  <si>
    <t>COORDINACION EN SISTEMAS INTEGRADOS DE GESTION</t>
  </si>
  <si>
    <t>001802 de 21 de febrero del 2022  / 111637</t>
  </si>
  <si>
    <t>Se programa por la necesidad de cualificar el desempeño laboral de competencias en medición de riesgos, implementación y monitorización de sistemas de gestión, de una manera eficaz y efectiva con el fin de desarrollar estrategias empresariales para desarrollo de Ocaña y la región</t>
  </si>
  <si>
    <t>AMBIENTE 101 - SENA</t>
  </si>
  <si>
    <t>SUPERVISION DE VENTAS</t>
  </si>
  <si>
    <t>Se programa por la necesidad de cualificar el desempeño laboral de competencias en coordinación de ventas, lanzamiento y negociación de productos, proyección de mercados, de una manera eficaz y efectiva con el fin de desarrollar estrategias empresariales para desarrollo de Ocaña y la región</t>
  </si>
  <si>
    <t>AMBIENTE 111 -SENA</t>
  </si>
  <si>
    <t>DIBUJO ARQUITECTÓNICO</t>
  </si>
  <si>
    <t>Se programa por la necesidad de cualificar el desempeño laboral de competencias en dibujo arquitectónico, información de proyectos de construcción de una manera eficaz y efectiva con el fin de desarrollar proyectos en el área de la construcción en Ocaña y la región</t>
  </si>
  <si>
    <t>CEMPRENDO OCAÑA</t>
  </si>
  <si>
    <t>CEMPRENDO</t>
  </si>
  <si>
    <t>CEMPRENDO - AMBIENTE UNO</t>
  </si>
  <si>
    <t>NOCHE</t>
  </si>
  <si>
    <t>ELABORACIÓN DE PRENDAS DE VESTIR SOBRE MEDIDAS</t>
  </si>
  <si>
    <t>Se programa por la necesidad de cualificar el desempeño laboral de competencias en el área textil y deseño de modas para el desarrollo de proyectos en Ocaña y la región</t>
  </si>
  <si>
    <t>Especializado</t>
  </si>
  <si>
    <t>TALLER DE CONFECCIONES - SENA</t>
  </si>
  <si>
    <t>ELECTRICISTA INDUSTRIAL</t>
  </si>
  <si>
    <t>Se programa por la necesidad de cualificar el desempeño laboral de competencias en automatismos de sistemas mecatrónicos, implementación de requisitos normativos eléctricos, montaje de componentes eléctricos, de una manera eficaz y efectiva con el fin de desarrollar proyectos en el área de la energía eléctrica en Ocaña y la región</t>
  </si>
  <si>
    <t>TALLER DE ELECTRICIDAD - SENA</t>
  </si>
  <si>
    <t>EMPRENDIMIENTO Y FOMENTO EMPRESARIAL</t>
  </si>
  <si>
    <t>Se programa por la necesidad de cualificar el desempeño laboral de competencias en dirección de procesos organizacionales, evaluación de solicitudes financieras, fomento de la cultura emprendedora, de una manera eficaz y efectiva con el fin de desarrollar estrategias empresariales para desarrollo de Ocaña y la región</t>
  </si>
  <si>
    <t>MECANICA DE MAQUINARIA INDUSTRIAL</t>
  </si>
  <si>
    <t>Se programa por la necesidad de cualificar el desempeño laboral de competencias en intervención, mantenimientos preventivos y reparación de equipos industriales, de una manera eficaz y efectiva con el fin de desarrollar proyectos en el área de mecánica industrial en Ocaña y la región</t>
  </si>
  <si>
    <t>CORPONOR OCAÑA</t>
  </si>
  <si>
    <t>CORPONOR</t>
  </si>
  <si>
    <t>TALLER DE MECANICA - CORPONOR</t>
  </si>
  <si>
    <t xml:space="preserve">Se programa por la necesidad de cualificar el desempeño laboral de competencias en el área de peluquería y servicios personales para el desarrollo de proyectos en Ocaña y la región </t>
  </si>
  <si>
    <t>TALLER DE PELUQIERIA - SENA</t>
  </si>
  <si>
    <t>MANTENIMIENTO E INSTALACION DE SISTEMAS SOLARES FOTOVOLTAICOS</t>
  </si>
  <si>
    <t>Se programa por la necesidad de cualificar el desempeño laboral de competencias para analizar circuitos eléctricos, trabajo en alturas, especificación, interpretación e instalación de sistemas solares fotovoltaicos, diseño e instalación de redes eléctricas de una manera rápida, eficaz con el fin de desarrollar proyectos en energías limpias en Ocaña y la región.</t>
  </si>
  <si>
    <t>TALLER DE FOTOVOLTAICOS - CORPONOR</t>
  </si>
  <si>
    <t>Se programa por la necesidad de cualificar el desempeño laboral de competencias en la administración de los usuarios de la salud, de una manera eficaz y efectiva con el fin de desarrollar proyectos en el área de servicios de la salud en Ocaña y la región</t>
  </si>
  <si>
    <t>CONTROL DE MOVILIDAD, TRANSPORTE Y SEGURIDAD VIAL</t>
  </si>
  <si>
    <t>Se programa por la necesidad de cualificar el desempeño laboral de competencias para caracterizar, coordinar accidentes de tránsito y regular la movilidad vial de una manera rápida, eficaz  y efectiva para la toma de decisiones e implementación de estrategias de movilidad para desarrollo de Ocaña y la región.</t>
  </si>
  <si>
    <t>COMPLEJO HISTORICO OCAÑA</t>
  </si>
  <si>
    <t>COMPLEJO HISTORICO</t>
  </si>
  <si>
    <t>AMBIENTE COMPLEJO HISTORICO</t>
  </si>
  <si>
    <t>En ocaña todos los años prgraman esta especialidad, no creo que haya oportunidad para tantas personas</t>
  </si>
  <si>
    <t>CONSTRUCCION DE EDIFICACIONES</t>
  </si>
  <si>
    <t>Se programa por la necesidad de cualificar el desempeño laboral de competencias de armado de refuerzos estructurales, fundir concreto, de una manera eficaz y efectiva con el fin de desarrollar proyectos en el área de construcción en Ocaña y la región</t>
  </si>
  <si>
    <t>CEMPRENDO - AMBIENTE DOS</t>
  </si>
  <si>
    <t>COCINA</t>
  </si>
  <si>
    <t>Se programa por la necesidad de cualificar el desempeño laboral de competencias para controlar, preparar, manipular y conservar alimentos de una manera rápida, eficaz y efectiva con el fin de desarrollar proyectos en el área de cocina en Ocaña y la región.</t>
  </si>
  <si>
    <t>AMBIENTE COCINA - SENA</t>
  </si>
  <si>
    <t>Operario</t>
  </si>
  <si>
    <t>MANEJO DE MAQUINAS DE CONFECCION INDUSTRIAL PARA ROPA INTERIOR</t>
  </si>
  <si>
    <t>Se programa por la necesidad de cualificar el desempeño laboral de competencias en manejo y operación de máquinas de confección industrial, de una manera eficaz y efectiva con el fin de desarrollar proyectos en el área de la confección y diseño de modas en Ocaña y la región</t>
  </si>
  <si>
    <t>24/04/2026</t>
  </si>
  <si>
    <t>TIC</t>
  </si>
  <si>
    <t>Este programa surge como respuesta a la necesidad de cualificar el talento humano en el área de análisis y desarrollo de software, con énfasis en el fortalecimiento de competencias contables y financieras, esenciales para una gestión empresarial eficiente. En Cúcuta, la dinamización del sector productivo requiere profesionales capacitados que aporten soluciones tecnológicas innovadoras, capaces de optimizar procesos, mejorar la toma de decisiones e impulsar el crecimiento de las empresas locales.</t>
  </si>
  <si>
    <t>Calle 3 # 6-48 Barrio Comuneros</t>
  </si>
  <si>
    <t>SENA CÚCUTA</t>
  </si>
  <si>
    <t>SENA COMUJNEROS - 206</t>
  </si>
  <si>
    <t xml:space="preserve">DIURNA </t>
  </si>
  <si>
    <r>
      <t>Calle 18N No. 5 - 25 - Zona Industrial</t>
    </r>
    <r>
      <rPr>
        <sz val="11"/>
        <color rgb="FF474747"/>
        <rFont val="Arial"/>
        <family val="2"/>
      </rPr>
      <t>.</t>
    </r>
  </si>
  <si>
    <t>SENA CALZADO Y MARROQUINERIA - 206</t>
  </si>
  <si>
    <t>SENA CALZADO Y MARROQUINERIA - 208</t>
  </si>
  <si>
    <r>
      <t>MIXTA-</t>
    </r>
    <r>
      <rPr>
        <b/>
        <sz val="11"/>
        <rFont val="Calibri"/>
        <family val="2"/>
      </rPr>
      <t xml:space="preserve">
 </t>
    </r>
  </si>
  <si>
    <t>LUNES A VIERNES 06.00 - 08:0 /  18:00 - 22:00
 SABADO 06:00 - 18:00</t>
  </si>
  <si>
    <t>PRODUCCION DE MULTIMEDIA</t>
  </si>
  <si>
    <t>11997 del 26 de julio del 2018
 / 91209</t>
  </si>
  <si>
    <t>El programa Tecnólogo en Producción de Multimedia del SENA busca responder a esta necesidad, formando profesionales con competencias en diseño gráfico, animación, producción audiovisual y desarrollo de contenidos interactivos. Esta formación técnica y creativa permitirá a los egresados generar soluciones innovadoras, mejorar los canales de comunicación y aportar significativamente al posicionamiento de marcas y proyectos en entornos digitales.</t>
  </si>
  <si>
    <t>SEDE CALZADO Y MARROQUINERIA</t>
  </si>
  <si>
    <t>DESARROLLO DE COLECCIONES DE CALZADO Y MARROQUINERIA</t>
  </si>
  <si>
    <t>5745  del 20 de abril de 2021 / 110068</t>
  </si>
  <si>
    <t>El programa Tecnólogo en Desarrollo de Colecciones de Calzado y Marroquinería responde a la creciente demanda del sector de la moda y la producción industrial en Cúcuta, ciudad estratégica para la fabricación y comercialización de productos relacionados con el calzado y la marroquinería. La región, con una importante tradición en la industria manufacturera, requiere profesionales altamente capacitados para liderar procesos de diseño, desarrollo y producción de colecciones innovadoras que respondan a las tendencias del mercado global.</t>
  </si>
  <si>
    <t>SENA CALZADO Y MARROQUINERIA - 104</t>
  </si>
  <si>
    <t>DESARROLLO DE COLECCIONES PARA LA INDUSTRIA DE LA MODA</t>
  </si>
  <si>
    <t xml:space="preserve">6942 del 21/04/2021 110136 </t>
  </si>
  <si>
    <t>Este programa busca fortalecer las competencias técnicas en diseño de moda, patronaje, selección de telas, desarrollo de prototipos y producción de colecciones, utilizando herramientas y tecnologías avanzadas que permiten la creación de productos de alta calidad. Los egresados estarán preparados para desarrollar colecciones que no solo sigan las tendencias internacionales, sino que también respondan a las especificidades culturales y de consumo de la región, permitiendo a las empresas locales mantenerse competitivas y adaptarse a un mercado en constante cambio.</t>
  </si>
  <si>
    <t>SENA COMUNEROS -  202</t>
  </si>
  <si>
    <t>MARKETING DIGITAL PARA EL SISTEMA MODA</t>
  </si>
  <si>
    <t>El programa se propone como respuesta a la necesidad de fortalecer el sistema moda en Cúcuta, que abarca sectores como la confección, fundamentales para la economía local. A pesar de su potencial, muchas empresas presentan dificultades para incorporar estrategias de marketing digital, lo que limita su visibilidad, posicionamiento y crecimiento en entornos virtuales cada vez más exigentes.</t>
  </si>
  <si>
    <t>CÚCUTA</t>
  </si>
  <si>
    <t>CALLE 3 # 6-48 BARRIO COMUNEROS</t>
  </si>
  <si>
    <t>SENA COMUNEROS - 205</t>
  </si>
  <si>
    <t>LUNES A SABADO - 06:00 - 12:00</t>
  </si>
  <si>
    <t>CARPINTERIA.</t>
  </si>
  <si>
    <t>El programa se propone como respuesta a la necesidad de fortalecer el oficio de la carpintería en Cúcuta, una actividad tradicional con gran potencial en sectores como la construcción, el mobiliario y el diseño. Sin embargo, muchos trabajadores carecen de formación técnica actualizada, lo que limita la calidad, productividad y competitividad del oficio frente a las nuevas demandas del mercado.</t>
  </si>
  <si>
    <t>SENA COMUNEROS - 102</t>
  </si>
  <si>
    <t>CONTROL DE CALIDAD EN CALZADO Y MARROQUINERIA.</t>
  </si>
  <si>
    <t>El programa se propone como respuesta a la necesidad de mejorar los estándares de calidad en la producción de calzado y marroquinería en Cúcuta, sectores clave en la economía local. Aunque existe una fuerte tradición manufacturera, muchas empresas enfrentan dificultades para garantizar productos con altos niveles de calidad, lo que afecta su competitividad en mercados nacionales e internacionales.</t>
  </si>
  <si>
    <t>SENA COMUNEROS - 104</t>
  </si>
  <si>
    <t>GUARNICION DE CALZADO</t>
  </si>
  <si>
    <t>El programa se propone como respuesta a la necesidad de cualificar el proceso de guarnición en la industria del calzado en Cúcuta, una etapa clave en la fabricación del producto final. Aunque el sector cuenta con amplia experiencia, la falta de formación técnica especializada limita la calidad, eficiencia y capacidad de innovación en los procesos productivos.</t>
  </si>
  <si>
    <t>SENA COMUNEROS - TALLER CALZADO</t>
  </si>
  <si>
    <t>SERVICIOS DE BARISMO</t>
  </si>
  <si>
    <t>El programa se propone como respuesta al crecimiento del sector gastronómico y de cafés especiales en Cúcuta, donde se requiere personal capacitado en técnicas de barismo para mejorar la calidad del servicio y la experiencia del cliente. La falta de formación especializada limita el desarrollo de este segmento, frenando su potencial como motor de empleo, turismo y emprendimiento local.</t>
  </si>
  <si>
    <t>SENA PESCADERO - AMBIENTE BAR</t>
  </si>
  <si>
    <t>ELABORACION DE PRENDAS DE VESTIR SOBRE MEDIDAS</t>
  </si>
  <si>
    <t>El programa se propone como respuesta a la demanda creciente de prendas personalizadas y a medida en Cúcuta, donde la confección sigue siendo un oficio tradicional con alto potencial económico. Sin embargo, la falta de formación técnica limita la calidad, la innovación en diseño y la competitividad de los talleres y emprendedores del sector moda en la región.</t>
  </si>
  <si>
    <t>SENA COMUNEROS - 301</t>
  </si>
  <si>
    <t>Auxiliar</t>
  </si>
  <si>
    <t>El programa se propone como respuesta a la creciente demanda de personal calificado en el sector gastronómico de Cúcuta, impulsado por el turismo, el desarrollo comercial y el auge de emprendimientos en alimentos. La falta de formación técnica limita la calidad del servicio y las oportunidades laborales en un sector con alto potencial de empleabilidad y crecimiento local.</t>
  </si>
  <si>
    <t>24/01/2026</t>
  </si>
  <si>
    <t>SENA PESCADERO - COCINA ED. FORMACIÓN</t>
  </si>
  <si>
    <t>MANEJO DE MAQUINAS INDUSTRIALES PARA COSTURA DE CALZADO</t>
  </si>
  <si>
    <t>El programa se propone como respuesta a la necesidad de fortalecer la industria del calzado en Cúcuta, un sector tradicional con alto impacto económico y social en la región. La falta de operarios calificados en el manejo de máquinas industriales limita la eficiencia y calidad en los procesos de costura, afectando la productividad y competitividad de los talleres y empresas locales.</t>
  </si>
  <si>
    <t xml:space="preserve">CALLE 18N No. 5 - 25 - ZONA INDUSTRIAL </t>
  </si>
  <si>
    <t>SENA CALZADO Y MARROQUINERIA</t>
  </si>
  <si>
    <t>INDUSTRIA</t>
  </si>
  <si>
    <t>111637 - 28/06/2022</t>
  </si>
  <si>
    <t>RESPONDE DE FORMA PERTINENTE Y EFICAZ A LOS REQUERIMIENTOS ACTUALES DE DESEMPEÑO DE LAS ORGANIZACIONES EN LOS DIFERENTES SECTORES , MEDIANTE LA INCORPORACIÓN DE PERSONAS CON LA COMPETENCIA PARA APOYAR EL DESARROLLO DE ACTIVIDADES DE DISEÑO, IMPLEMENTACIÓN, MANTENIMIENTO Y MEJORA DE SISTEMAS DE GESTIÓN QUE CONTRIBUYAN AL DESARROLLO ECONÓMICO, SOCIAL Y TECNOLÓGICO DE SU ENTORNO Y DEL PAÍS 111637 - 28/06/2022</t>
  </si>
  <si>
    <t>AULA</t>
  </si>
  <si>
    <t>I 125 HSQ</t>
  </si>
  <si>
    <t>PRESENCIAL</t>
  </si>
  <si>
    <t>LUNES A SABADO –
06:00 - 18:00</t>
  </si>
  <si>
    <t>GESTION DEL MANTENIMIENTO DE AUTOMOTORES</t>
  </si>
  <si>
    <t>110138 - 21/04/2021</t>
  </si>
  <si>
    <t>EL SENA OFERTA ES TA TECNICA PARA DAR UN APORTE EN LA SEGURIDAD VIAL, AL FORMAR TECNICOS CON FORMACION ESPECIALIZADA REDUNDANDO EN MENOS ACCIDENTES Y UN MEJOR CONTROL AMBIENTAL.</t>
  </si>
  <si>
    <t>TALLER</t>
  </si>
  <si>
    <t>I 103 AUTOMOTRIZ</t>
  </si>
  <si>
    <t>GESTION PARA EL SUMINISTRO DE GAS COMBUSTIBLE</t>
  </si>
  <si>
    <t>109867 - 30/12/2021</t>
  </si>
  <si>
    <t xml:space="preserve">SE PROGRAMA POR LA NECESIDAD DE CUALIFICAR EL DESEMPEÑO LABORAL DE COMPETENCIAS EN DESARROLLO DE GESTIÓN PARA EL SUMINISTRO DE GAS COMBUSTIBLE EN NORTE DE SANTANDER. </t>
  </si>
  <si>
    <t>208 GASES</t>
  </si>
  <si>
    <t>IMPLEMENTACION DE REDES Y SERVICIOS DE TELECOMUNICACIONES</t>
  </si>
  <si>
    <t>110303 - 20/05/2021</t>
  </si>
  <si>
    <t>RESPONDE DE FORMA PERTINENTE Y EFICAZ A LOS REQUERIMIENTOS ACTUALES DE DESEMPEÑO DE LAS ORGANIZACIONES EN LOS DIFERENTES SECTORES , EN LA NECESIDAD DE CADA DIA MEJORAS LA IMPLEMENTACIÓN DE REDES Y SERVICIOS EN LA TELECOMUNICACIONES.</t>
  </si>
  <si>
    <t>I 124</t>
  </si>
  <si>
    <t>LEVANTAMIENTOS TOPOGRAFICOS Y GEORREFERENCIACION</t>
  </si>
  <si>
    <t>110451 - 19/07/2021</t>
  </si>
  <si>
    <t>EL SENA OFERTA ESTA TECNOLOGÍA YA QUE ES FUNDAMENTAL EN LA CONSTRUCCIÓN, PROPORCIONANDO INFORMACIÓN DETALLADA SOBRE TERRERNOS PARA LA PLANIFCACIÓN Y EJECUCIÓN DE PROYECTOS</t>
  </si>
  <si>
    <t>I 203</t>
  </si>
  <si>
    <t>MANTENIMIENTO MECANICO INDUSTRIAL</t>
  </si>
  <si>
    <t>108176 - 27/06/2019</t>
  </si>
  <si>
    <t>AMATROL</t>
  </si>
  <si>
    <t>INSTALACION DE SISTEMAS ELECTRICOS RESIDENCIALES Y COMERCIALES</t>
  </si>
  <si>
    <t>SE PROGRAMA POR LA NECESIDAD DE CUALIFICACIÓN DEL TALENTO HUMANO EN LA INSTALACIÓN DE SISTEMAS ELÉCTRICOS RESIDENCIALES Y COMERCIALES, SU FORTALECIMIENTO Y CRECIMIENTO SOCIOECONÓMICO TANTO A NIVEL  REGIONAL COMO NACIONAL</t>
  </si>
  <si>
    <t>LOS PATIOS</t>
  </si>
  <si>
    <t>AVENIDA. 10 #29-06 LOS PATIOS</t>
  </si>
  <si>
    <t>INSTALACIONES HIDRAULICAS Y SANITARIAS EN EDIFICACIONES RESIDENCIALES Y COMERCIALES.</t>
  </si>
  <si>
    <t>EL SENA OFERTA ESTA OPORTUNIDAD PARA CAPACITAR PERSONAL PARA ESTUDIAR ESTA TECNICA INSTALACIONES HIDRAULICAS Y SANITARIAS EN EDIFICACIONES RESIDENCIALES Y COMERCIALES,YA QUE ES FUNDAMENTAL PARA SALUD PÚBLICA Y EL DESARROLLO DE LA INFRAESTRUCTURA EN CUALQUIER CONSTRUCCIÓN</t>
  </si>
  <si>
    <t>VILLA DEL ROSARIO</t>
  </si>
  <si>
    <t>SALON COMUNAL VILLA DEL ROSARIO</t>
  </si>
  <si>
    <t>SE HACE NECESARIO OFERTARLO POR LA NECESIDAD DE LA REGION EN SEGUIR APORTANDO AL DESARROLLO SOCIAL Y GENERAR UN IMPACTO POSITIVO. ES ASI QUE ESTA ACTIVIDAD ECONÓMICA A NIVEL NACIONAL CONTRIBUYE AL PRODUCTO INTERNO BRUTO. ESTE VALOR AGREGADO CORRESPONDE AL SECTOR DE LAS EDIFICACIONES,  SUMÁNDOSELE UN APORTE FUNDAMENTAL AL CRECIMIENTO OCUPACIONAL DE LA POBLACIÓN EN EL SECTOR DE LA CONSTRUCCIÓN.</t>
  </si>
  <si>
    <t>I 123</t>
  </si>
  <si>
    <t>DIBUJO DIGITAL DE ARQUITECTURA E INGENIERIA</t>
  </si>
  <si>
    <t>ESTUDIAR DIBUJO DIGITAL DE ARQUITECTURA ES FUNDAMENTAL PARA CUALQUIER PROFESIONAL DE LA CONSTRUCCIÓN Y EL DISEÑO PORQUE PERMITE REPRESENTAR Y COMUNICAR DE FORMA PRECISA E INNOVADORA LOS PROYECTOS ARQUITECTÓNICOS Y EN EL SENA LE APOSTAMOS A ESTAR EN LA VANGUARDIA</t>
  </si>
  <si>
    <t>SE PROGRAMA POR LA NECESIDAD DE CUALIFICACIÓN DEL TALENTO HUMANO EN EL  ÁREA DE ELECTRICIDAD INDUSTRIAL, SU FORTALECIMIENTO Y CRECIMIENTO SOCIOECONÓMICO TANTO A NIVEL  REGIONAL COMO NACIONAL</t>
  </si>
  <si>
    <t>I 125A</t>
  </si>
  <si>
    <t>I 125B</t>
  </si>
  <si>
    <t>MANTENIMIENTO DE DISPOSITIVOS MOVILES DE COMUNICACION PERSONAL.</t>
  </si>
  <si>
    <t>TODO GIRA HOY ALREDEDOR DE UN DISPOSITIVO DE COMUNICACIÓN. DEBEMOS PREPARAR TECNICOS CAPACIADOS PARA REALIZAR EL RESPECTIVO MANTENIMIENTO DE DISPOSITIVO, PODER OPTIMIZAR EL RENDIMIENTO DE TU TELÉFONO Y COMPROBAR EL ESTADO DE VARIAS ÁREAS DEL MISMO COMO LA BATERÍA, EL ALMACENAMIENTO Y MUCHO MÁS</t>
  </si>
  <si>
    <t>MANTENIMIENTO DE EQUIPOS DE AIRE ACONDICIONADO Y REFRIGERACION</t>
  </si>
  <si>
    <t>LOS ÍNDICES DE COMPETITIVIDAD REGIONAL EVIDENCIAN UN DÉFICIT DE PERSONAL CALIFICADO EN ESTE CAMPO, CON UNA BRECHA DE AL MENOS 30% EN LA OFERTA DE TÉCNICOS FRENTE A LA DEMANDA EMPRESARIAL. POR OTRO LADO, LA TEMPERATURA PROMEDIO DE CÚCUTA, ES SUPERIOR A 27°C, LO QUE IMPULSA UN MERCADO EN CRECIMIENTO PARA LA CLIMATIZACIÓN, CON UN INCREMENTO ANUAL DEL 5% EN LA INSTALACIÓN Y MANTENIMIENTO DE ESTOS SISTEMAS</t>
  </si>
  <si>
    <t>I 107</t>
  </si>
  <si>
    <t>MANTENIMIENTO DE MOTOCICLETAS Y MOTOCARROS.</t>
  </si>
  <si>
    <t>EL SENA OFERTA ES TA TECNICA PARA DAR UN APORTE EN LA SEGURIDAD VIAL, AL FORMAR TECNICOS CON FORMACION ESPECIALIZADA REDUNDANDO EN MENOS ACCIDENTES Y UN MEJOR CONTROL AMBIENTAL</t>
  </si>
  <si>
    <t>TALLER DE MOTOS</t>
  </si>
  <si>
    <t>LUNES A SABADO –
06:00 – 08:00            18:00 - 22:00</t>
  </si>
  <si>
    <t>LUNES A SABADO – 12:00 – 18:00</t>
  </si>
  <si>
    <t>MANTENIMIENTO DE VEHICULOS LIVIANOS</t>
  </si>
  <si>
    <t>TALLER AUTOMOTRIZ</t>
  </si>
  <si>
    <t>MANTENIMIENTO ELECTRICO Y CONTROL ELECTRONICO DE AUTOMOTORES</t>
  </si>
  <si>
    <t>MANTENIMIENTO Y ENSAMBLE DE EQUIPOS ELECTRONICOS.</t>
  </si>
  <si>
    <t>ESTUDIAR MANTENIMIENTO Y ENSAMBLE DE EQUIPOS ELECTRÓNICOS OFRECE UNA SERIE DE BENEFICIOS, DESDE OPORTUNIDADES LABORALES HASTA EL DESARROLLO DE HABILIDADES TÉCNICAS Y CONOCIMIENTOS.</t>
  </si>
  <si>
    <t>102 EDIF FORMACION</t>
  </si>
  <si>
    <t>MANTENIMIENTO Y REPARACION DE EDIFICACIONES.</t>
  </si>
  <si>
    <t>CHINÁCOTA</t>
  </si>
  <si>
    <t>SALON COMUNAL CHINÁCOTA</t>
  </si>
  <si>
    <t>SOLDADURA DE PRODUCTOS METALICOS EN PLATINA</t>
  </si>
  <si>
    <t>I 121 SOLDADURA</t>
  </si>
  <si>
    <t xml:space="preserve">I 212 GERFOR </t>
  </si>
  <si>
    <t>MANTENIMIENTO DE LOS MOTORES DIESEL</t>
  </si>
  <si>
    <t>ESTE PROGRAMA  SE HACE NECESARIO OFERTARLO POR  LA CRECIENTE DEMANDA EN ACTIVIDADES DE MINERÍA,  ESTO HACE QUE LAS EMPRESAS REQUIERAN PERSONAL CALIFICADO Y CERTIFICADO CON BASE EN COMPETENCIAS LABORALES Y DE ACUERDO A NORMATIVA INTERNACIONAL, PARA REALIZAR EL MANTENIMIENTO Y REPARACIÓN DE LOS MOTORES IMPLEMENTADOS EN ESTOS EQUIPO</t>
  </si>
  <si>
    <t>I 104 MOTORES DIESEL</t>
  </si>
  <si>
    <t>INSTALACION DE REDES INTERNAS DE TELECOMUNICACIONES</t>
  </si>
  <si>
    <t>EL PROGRAMA TÉCNICO EN INSTALACIÓN DE REDES HIBRIDAS DE FIBRA ÓPTICA Y COAXIAL SE CREÓ PARA BRINDAR AL SECTOR PRODUCTIVO DE LAS TECNOLOGÍAS DE LA INFORMACIÓN Y LAS COMUNICACIONES, LA POSIBILIDAD DE INCORPORAR PERSONAL CON ALTAS CALIDADES LABORALES Y PROFESIONALES QUE CONTRIBUYAN AL DESARROLLO ECONÓMICO, SOCIAL Y TÉCNICO DE SU ENTORNO Y DEL PAÍS, ASÍ MISMO OFRECER A LOS APRENDICES FORMACIÓN EN INSTALACIÓN DE REDES HIBRIDAS DE FIBRA ÓPTICA Y COAXIAL</t>
  </si>
  <si>
    <t>SERVICIO NACIONAL DE APRENDIZAJE SENA
REGIONAL NORTE DE SANTANDER 
CENTRO DE FORMACIÓN PARA EL DESARROLLO RURAL Y MINERO-CEDRUM
TERCERA CONVOCATORIA OFERTA PRESENCIAL - A DISTANCIA 2025</t>
  </si>
  <si>
    <t>SNIES</t>
  </si>
  <si>
    <t>NÚMERO Y FECHA DE RESOLUCIÓN
(Para programas con registro calificado aporbado) /
 CODIGO SNIES</t>
  </si>
  <si>
    <t>CENTRO DE FORMACION PARA EL DESARROLLO RURAL Y MINERO</t>
  </si>
  <si>
    <t>COORDINACION SERVICIOS</t>
  </si>
  <si>
    <t>TECNOLOGO</t>
  </si>
  <si>
    <t>226701-1</t>
  </si>
  <si>
    <t>12163 - 6/28/2022</t>
  </si>
  <si>
    <t>Se encuentra en la planeación indicativa. Los Sistemas Integrados de Gestión (SIG) o Sistemas HSEQ, ayudan a las organizaciones a mejorar permanente la calidad de los productos y servicios, a establecer y evaluar programas, política, control y objetivos. La creación de un sistema de gestión integrado simplifica el desarrollo, mantenimiento y utilidad de varios sistemas de gestión.</t>
  </si>
  <si>
    <t>CONVECIONAL</t>
  </si>
  <si>
    <t>N/A</t>
  </si>
  <si>
    <t>NOCTURNA</t>
  </si>
  <si>
    <t>LUNES A VIERNES - 18:00 - 22:00</t>
  </si>
  <si>
    <t>COORDINACION AGROPECUARIA</t>
  </si>
  <si>
    <t>CONTROL DE CALIDAD EN LA INDUSTRIA DE ALIMENTOS</t>
  </si>
  <si>
    <t>921700-2</t>
  </si>
  <si>
    <t>5748 - 3/31/2021</t>
  </si>
  <si>
    <t>Se encuentra dentro de la planeación indicativa. Transformación Derecho humano a la alimentación, Catalizador disponibilidad de alimentos, . Transformación del sector agropecuario para producir más y
 mejores alimentos; extensión tecnológica agroindustrial</t>
  </si>
  <si>
    <t>PAMPLONA</t>
  </si>
  <si>
    <t>MAÑANA</t>
  </si>
  <si>
    <t>LUNES A VIERNES - 6:00 - 12:00</t>
  </si>
  <si>
    <t>GESTION DE PROYECTOS DE DESARROLLO ECONOMICO Y SOCIAL</t>
  </si>
  <si>
    <t>122107-1</t>
  </si>
  <si>
    <t>15734 - 12/18/2019</t>
  </si>
  <si>
    <t>Se encuentra en la planeaci´ón indicativ aSe enfoca en la planificación, ejecución y supervisión de proyectos orientados al progreso económico y social. Este programa está diseñado para dotar a los aprendices con competencias avanzadas en el diseño de estrategias que promuevan el desarrollo local y regional.</t>
  </si>
  <si>
    <t>Desde el punto de vista de la pposibilidad de encontrar contrato de aprendizaje poco probable</t>
  </si>
  <si>
    <t>PRODUCCION AGRICOLA</t>
  </si>
  <si>
    <t>722148-1</t>
  </si>
  <si>
    <t>19678 - 9/28/2017</t>
  </si>
  <si>
    <t>De Acuerdo</t>
  </si>
  <si>
    <t>GESTION AGROEMPRESARIAL</t>
  </si>
  <si>
    <t>723179-1</t>
  </si>
  <si>
    <t>10397 - 6/11/2021</t>
  </si>
  <si>
    <t>Se encuentra dentro de la planeación indicativa. .Transformación Derecho humano a la alimentación, Catalizador disponibilidad de alimentos. Transformación del sector agropecuario para producir más y
 mejores alimentos. Coherente con la vocación productiva del municipio</t>
  </si>
  <si>
    <t>TARDE</t>
  </si>
  <si>
    <t>LUNES A VIERNES 
12:00 - 18:00</t>
  </si>
  <si>
    <t>SUPERVISION DE PROCESOS MINEROS</t>
  </si>
  <si>
    <t>721103-1</t>
  </si>
  <si>
    <t>6947 - 4/21/2021</t>
  </si>
  <si>
    <t>Se encuentra en la planeación indicativa. Formación demandada por el sector minero. Se cuenta con instructor de planta disponible</t>
  </si>
  <si>
    <t>228101-102</t>
  </si>
  <si>
    <t>773 -
1/25/2019</t>
  </si>
  <si>
    <t>Se encuentra en la planeación indictiva. Eje de seguridad humana y justicia social.  Seguridad digital confiable para la garantía de las libertades,        la protección de la dignidad y el desarrollo integral de las personas</t>
  </si>
  <si>
    <t>PRODUCCION DE ESPECIES MENORES</t>
  </si>
  <si>
    <t>723107-100</t>
  </si>
  <si>
    <t xml:space="preserve">6063 -  4/4/2018 </t>
  </si>
  <si>
    <t>PRODUCCION AGROPECUARIA ECOLOGICA</t>
  </si>
  <si>
    <t>722143-1</t>
  </si>
  <si>
    <t>7635 - 5/8/2018</t>
  </si>
  <si>
    <t>PREVENCION Y CONTROL AMBIENTAL</t>
  </si>
  <si>
    <t>222319-1</t>
  </si>
  <si>
    <t>8900 - 5/23/2022</t>
  </si>
  <si>
    <t xml:space="preserve">Se encuentra en la planeación indicativa. Se encuentra dentro del eje de convergencia regional. Catalizador  Modelos de desarrollo supramunicipales para el fortalecimiento de      vínculos urbano-rurales y la integración de territorios </t>
  </si>
  <si>
    <t>A DISTANCIA</t>
  </si>
  <si>
    <t>FDS</t>
  </si>
  <si>
    <t xml:space="preserve">"SABADOS Y DOMINGOS 
6:00 AM -12:00 M
12:00 M -6:00 PM"
</t>
  </si>
  <si>
    <t>TIBU</t>
  </si>
  <si>
    <t>GESTION DE EMPRESAS PECUARIAS</t>
  </si>
  <si>
    <t>722200-1</t>
  </si>
  <si>
    <t xml:space="preserve">7016 - 4/22/2021 </t>
  </si>
  <si>
    <t>TECNICO</t>
  </si>
  <si>
    <t>635604-1</t>
  </si>
  <si>
    <t>Se encuentra dentro de la planeación indicativa. Se encuentra con ambiente disponible. Dentro del catalizador disponibilidad de alimentos del PND. Se fortalece la cadena de valor de la comunidad cafetera</t>
  </si>
  <si>
    <t>EL ZULIA</t>
  </si>
  <si>
    <t>ELABORACION DE PRODUCTOS DE CONFITERIA</t>
  </si>
  <si>
    <t>936186-1</t>
  </si>
  <si>
    <t>Se encuentra dentro de la planeación indicativa. Se cuenta con ambiente e instructor de planta disponible. Dentro del eje derecho humano de la alimentación. Catalizador adecuación de alimentos</t>
  </si>
  <si>
    <t>ELECTRICIDAD DE MINAS</t>
  </si>
  <si>
    <t>832150-1</t>
  </si>
  <si>
    <t xml:space="preserve">Se encuentra dentro de la planeación indicativa. Necesidad del sector minero. La minería es la primera apuesta productiva de Norte de Santander. </t>
  </si>
  <si>
    <t>SAN CAYETANO</t>
  </si>
  <si>
    <t>SEGURIDAD DE INSTALACIONES</t>
  </si>
  <si>
    <t>636700-1</t>
  </si>
  <si>
    <t>Dentro del eje seguridad humana y justicia social. Se encuentra dentro de la planeación indicativa. Fortalece la atención al cliente y monitoreo control y vigilancia en seguridad privada en Norte de Santander.</t>
  </si>
  <si>
    <t>CUCUTA</t>
  </si>
  <si>
    <t>EJECUCION DE LA DANZA.</t>
  </si>
  <si>
    <t>532100-1</t>
  </si>
  <si>
    <t xml:space="preserve">Dentro de eje seguridad humana y justicia social. Catalizador Expansión de capacidades: más y mejores oportunidades de la      población para lograr sus proyectos de vida . Transformación cultural para promover la corresponsabilidad    del cuidado </t>
  </si>
  <si>
    <t>PASTELERIA</t>
  </si>
  <si>
    <t>635201-1</t>
  </si>
  <si>
    <t>AGROTRONICA</t>
  </si>
  <si>
    <t>232100-1</t>
  </si>
  <si>
    <t>CHITAGA</t>
  </si>
  <si>
    <t>TOLEDO</t>
  </si>
  <si>
    <t>TRATAMIENTO DE AGUA</t>
  </si>
  <si>
    <t>932400-1</t>
  </si>
  <si>
    <t>Dentro de la política  integral del hábitat articulará las acciones en materia de vivienda, abastecimiento de agua potable, saneamiento básico, gestión de residuos, equipamientos, espacio y servicios públicos, movilidad, transporte, uso y ocupación del territorio y construcción sostenible, y generará mecanismos para promover la equidad socioespacial y ambiental, y la participación ciudadana que incide en la gestión y la construcción social de los territorios.</t>
  </si>
  <si>
    <t>AGROINDUSTRIA PANELERA</t>
  </si>
  <si>
    <t>936166-2</t>
  </si>
  <si>
    <t>ARBOLEDAS</t>
  </si>
  <si>
    <t>PRODUCCIÓN DE CAFÉS ESPECIALES</t>
  </si>
  <si>
    <t>733171-1</t>
  </si>
  <si>
    <t>PAMPLONITA</t>
  </si>
  <si>
    <t>MANEJO INTEGRAL DE RESIDUOS SÓLIDOS</t>
  </si>
  <si>
    <t>180201-100</t>
  </si>
  <si>
    <t>Dentro de la estrategia del PND Transición energética justa, basada en el respeto a la naturaleza, la Justicia Social y la soberanía con seguridad, confiabilidad y eficiencia. Se encuentra dentro de la planeación indicativa</t>
  </si>
  <si>
    <t>ABREGO</t>
  </si>
  <si>
    <t>SISTEMAS AGROPECUARIOS ECOLOGICOS.</t>
  </si>
  <si>
    <t>733193-1</t>
  </si>
  <si>
    <t>SAN CALIXTO</t>
  </si>
  <si>
    <t>PRODUCCION AGROPECUARIA</t>
  </si>
  <si>
    <t>733410-101</t>
  </si>
  <si>
    <t>EL TARRA</t>
  </si>
  <si>
    <t>CULTIVOS AGRICOLAS</t>
  </si>
  <si>
    <t>733174-2</t>
  </si>
  <si>
    <t>CULTIVO Y COSECHA DE LA PALMA DE ACEITE</t>
  </si>
  <si>
    <t>723111-100</t>
  </si>
  <si>
    <t>TIBU (CAMPO DOS)</t>
  </si>
  <si>
    <t>INFORMACION Y SERVICIO AL CLIENTE</t>
  </si>
  <si>
    <t>135319-1</t>
  </si>
  <si>
    <t>Se encuentra dentro de la planeación indicativa. El servicio al cliente es el conjunto de actividades y prácticas que se realizan para lograr la satisfacción del cliente y obtener su confianza y preferencia. Fortalece la atención en el área metropolitana de Cúcuta. Se cambia de municipio de Villa del rosario a Los Patios</t>
  </si>
  <si>
    <t>VILLA ROSARIO</t>
  </si>
  <si>
    <t>RIEGO Y ADECUACION DE TIERRAS</t>
  </si>
  <si>
    <t>733194-1</t>
  </si>
  <si>
    <t xml:space="preserve">Dentro de la estrategia del PND. Hacia un nuevo campo colombiano: Reforma Rural Integral La Reforma Rural Integral representa una transformación sustantiva de las condiciones de vida y de la actividad productiva del campo colombiano. Su base es la democratización de la tierra, sustentada en el acceso, la formalización y la regularización de la propiedad. Para lograrlo, además de consolidar el Fondo de Tierras y el catastrmultipropósito, y la puesta en marcha de la jurisdicción agraria, se implementarán proyectos productivos que cuenten con tecnología, riego, extensión agropecuaria, f inanciamiento, vías regionales (secundarias y terciarias), etc. Con el ánimo de promover el acceso a la tierra productiva, se avanzará en el diseño de instrumentos y vehículos financieros que permitan garantizar la financiación adecuada de los programas que tengan como objetivo facilitar la implementación de la Reforma Rural Integral en materia de tierras </t>
  </si>
  <si>
    <t>GRAMALOTE</t>
  </si>
  <si>
    <t>GESTION COMUNITARIA DEL RIESGO DE DESASTRES</t>
  </si>
  <si>
    <t>222322-1</t>
  </si>
  <si>
    <t>Se encuentra dentro de la planeación indicativa. Contemplado en el PND dentro de las lineas de inversión departamental  Prevención y gestión de riesgo de desastres para la adaptación.</t>
  </si>
  <si>
    <t xml:space="preserve">"6:00 AM -12:00 M
12:00 M -6:00 PM"
</t>
  </si>
  <si>
    <t>BENEFICIO Y TRANSFORMACION DE ARCILLAS</t>
  </si>
  <si>
    <t>931404-1</t>
  </si>
  <si>
    <t>Se encuentra dentro de la planeación indicativa. De las exportaciones registradas a Norte de Santander gran parte de ellas son de origen minero, siendo el carbón y el coque los principales productos de exportación; también se registra una contribución considerable de productos como la arcilla y sus derivados, entre otros Actualmente existen perspectivas positivas para estos subsectores en el Departamento. Se cuenta con el comodato con el SIMAG</t>
  </si>
  <si>
    <t>ELABORACION DE AUDIOVISUALES.</t>
  </si>
  <si>
    <t>522211-2</t>
  </si>
  <si>
    <t>Se encuentra con la planeación indicativa. Se cuenta con disponibiidad de ambiente. Los medios de comunicación audiovisuales, o simplemente medios audiovisuales, son aquellos mecanismos de comunicación masiva que transmiten sus mensajes a través de canales que involucran tanto el sentido de la vista como la audición.
Es decir, se trata de medios que emplean tecnología multimedia, capaz de combinar aspectos visuales del modelo impreso con la inmediatez de la radio hablada. Este es el caso de la televisión, el cine y, más recientemente, Internet.</t>
  </si>
  <si>
    <t>INTEGRACION DE OPERACIONES LOGISTICAS</t>
  </si>
  <si>
    <t>137136-1</t>
  </si>
  <si>
    <t>Se encuentra dentro de la planeación indicativa. Fortalece  las actividades conexas al transporte que se deben realizar en la cadena para cumplir procesos como el de abastecimiento, producción, comercialización, entrega final al cliente y aceptación de cambios y devoluciones.Lo que permite aportar al componenten de transporte de alimentos del PND</t>
  </si>
  <si>
    <t xml:space="preserve">Se encuentra dentro de la planeación indicativa. El servicio al cliente es el conjunto de actividades y prácticas que se realizan para lograr la satisfacción del cliente y obtener su confianza y preferencia. </t>
  </si>
  <si>
    <t>DURANIA</t>
  </si>
  <si>
    <t>CHINACOTA</t>
  </si>
  <si>
    <t>PROCESAMIENTO DE FRUTAS Y HORTALIZAS</t>
  </si>
  <si>
    <t>936101-102</t>
  </si>
  <si>
    <t>CERVECERIA ARTESANAL</t>
  </si>
  <si>
    <t>936196-1</t>
  </si>
  <si>
    <t>LA ESPERANZA</t>
  </si>
  <si>
    <t>MANEJO DE VIVEROS</t>
  </si>
  <si>
    <t>733302-2</t>
  </si>
  <si>
    <t>CACHIRA</t>
  </si>
  <si>
    <t>134102-1</t>
  </si>
  <si>
    <t>Se encuentra en planeación indicativa. Ley 2294 de 2023. Fortalecimiento a la economía popular y el emprendimiento</t>
  </si>
  <si>
    <t>LOURDES</t>
  </si>
  <si>
    <t>AUXILIAR</t>
  </si>
  <si>
    <t>662121-1</t>
  </si>
  <si>
    <t>Se encuentra dentro del PND.Transformación Derecho humano a la alimentación, Catalizador disponibilidad de alimentos. Transformación del sector agropecuario para producir más y
 mejores alimentos. Coherente con la vocación productiva del municipio</t>
  </si>
  <si>
    <t>SERVICIOS DE ALIMENTOS Y BEBIDAS</t>
  </si>
  <si>
    <t>662100-1</t>
  </si>
  <si>
    <t>24/02/2026</t>
  </si>
  <si>
    <t>MANEJO DE POSADAS TURISTICAS</t>
  </si>
  <si>
    <t>664104-1</t>
  </si>
  <si>
    <t>Se encuentra dentro de la planeación indicativa.Consolidación del desarrollo sostenible y responsable del turismo incluyente con las comunidades</t>
  </si>
  <si>
    <t>SALAZAR</t>
  </si>
  <si>
    <t>Centro</t>
  </si>
  <si>
    <t>Coordinación</t>
  </si>
  <si>
    <t>Grupos</t>
  </si>
  <si>
    <t>Cupos</t>
  </si>
  <si>
    <t>Duración Programa</t>
  </si>
  <si>
    <t>Duración Lectiva</t>
  </si>
  <si>
    <t>Duración Productiva</t>
  </si>
  <si>
    <t>Municipios</t>
  </si>
  <si>
    <t>Tipos de Ambientes</t>
  </si>
  <si>
    <t>Modalidad</t>
  </si>
  <si>
    <t>Jornadas</t>
  </si>
  <si>
    <t>Tipos de Solicitudes</t>
  </si>
  <si>
    <t>Conceptos GC</t>
  </si>
  <si>
    <t>Conceptos AER</t>
  </si>
  <si>
    <t>Conceptos GRC</t>
  </si>
  <si>
    <t>APROBADA</t>
  </si>
  <si>
    <t>Comercio y Servicios - CIES</t>
  </si>
  <si>
    <t xml:space="preserve">Apuesta del Sector </t>
  </si>
  <si>
    <t>90.000 Tecnólogos 2023</t>
  </si>
  <si>
    <t>Mañana</t>
  </si>
  <si>
    <t>Abierta</t>
  </si>
  <si>
    <t>Aprobada</t>
  </si>
  <si>
    <t>NO APROBADA</t>
  </si>
  <si>
    <t>Centro Para el Desarrollo Rural Y Minero - CEDRUM</t>
  </si>
  <si>
    <t>Industria - CIES</t>
  </si>
  <si>
    <t>Abrego</t>
  </si>
  <si>
    <t>CampeSENA</t>
  </si>
  <si>
    <t>3.000 Tecnólogos TIC 2023</t>
  </si>
  <si>
    <t>Tarde</t>
  </si>
  <si>
    <t>Empresarial</t>
  </si>
  <si>
    <t>Desfavorable</t>
  </si>
  <si>
    <t>Rechazada</t>
  </si>
  <si>
    <t>MODIFICAR Y/O CORREGIR</t>
  </si>
  <si>
    <t>TIC - CIES</t>
  </si>
  <si>
    <t>Arboledas</t>
  </si>
  <si>
    <t>Pluri-Tecnologico</t>
  </si>
  <si>
    <t>Economía Popular</t>
  </si>
  <si>
    <t>A Distancia</t>
  </si>
  <si>
    <t>Noche</t>
  </si>
  <si>
    <t>Social</t>
  </si>
  <si>
    <t>Ocaña - CIES</t>
  </si>
  <si>
    <t>Profundización Técnica</t>
  </si>
  <si>
    <t>Bochalema</t>
  </si>
  <si>
    <t>Fortalecimiento TIC</t>
  </si>
  <si>
    <t>Mixta</t>
  </si>
  <si>
    <t>Ninguna</t>
  </si>
  <si>
    <t>Agropecuaria - CEDRUM</t>
  </si>
  <si>
    <t>Bucarasica</t>
  </si>
  <si>
    <t>Transición Energética</t>
  </si>
  <si>
    <t>Madrugada</t>
  </si>
  <si>
    <t>Servicios- CEDRUM</t>
  </si>
  <si>
    <t>Especialización Tecnológica</t>
  </si>
  <si>
    <t>Cáchira</t>
  </si>
  <si>
    <t>Ninguno</t>
  </si>
  <si>
    <t>Fines de Semana</t>
  </si>
  <si>
    <t>Programas Especiales- CEDRUM</t>
  </si>
  <si>
    <t>Cacota</t>
  </si>
  <si>
    <t>Chinácota</t>
  </si>
  <si>
    <t>Chitagá</t>
  </si>
  <si>
    <t>Convención</t>
  </si>
  <si>
    <t>Cucutilla</t>
  </si>
  <si>
    <t>Durania</t>
  </si>
  <si>
    <t>El Carmen</t>
  </si>
  <si>
    <t>El Tarra</t>
  </si>
  <si>
    <t>El Zulia</t>
  </si>
  <si>
    <t>Gramalote</t>
  </si>
  <si>
    <t>Hacarí</t>
  </si>
  <si>
    <t>Herrán</t>
  </si>
  <si>
    <t>La Esperanza</t>
  </si>
  <si>
    <t>La Playa De Belén</t>
  </si>
  <si>
    <t>Labateca</t>
  </si>
  <si>
    <t>Los Patios</t>
  </si>
  <si>
    <t>Lourdes</t>
  </si>
  <si>
    <t>Mutiscua</t>
  </si>
  <si>
    <t>Pamplonita</t>
  </si>
  <si>
    <t>Puerto Santander</t>
  </si>
  <si>
    <t>Ragonvalia</t>
  </si>
  <si>
    <t>Salazar De Las Palmas</t>
  </si>
  <si>
    <t>San Calixto</t>
  </si>
  <si>
    <t>San Cayetano</t>
  </si>
  <si>
    <t>Santiago</t>
  </si>
  <si>
    <t>Santo Domingo De Silos</t>
  </si>
  <si>
    <t>Sardinata</t>
  </si>
  <si>
    <t>Teorama</t>
  </si>
  <si>
    <t>Tibú</t>
  </si>
  <si>
    <t>Toledo</t>
  </si>
  <si>
    <t>Villa Caro</t>
  </si>
  <si>
    <t>Villa Del Rosario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</si>
</sst>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28">
    <font>
      <sz val="11"/>
      <color theme="1"/>
      <name val="Calibri"/>
      <family val="2"/>
      <scheme val="minor"/>
    </font>
    <font>
      <b/>
      <sz val="10"/>
      <color theme="1"/>
      <name val="Bookman Old Style"/>
      <family val="1"/>
    </font>
    <font>
      <sz val="10"/>
      <color theme="1"/>
      <name val="Wingdings"/>
      <charset val="2"/>
    </font>
    <font>
      <b/>
      <sz val="14"/>
      <color theme="1"/>
      <name val="Bookman Old Style"/>
      <family val="1"/>
    </font>
    <font>
      <sz val="11"/>
      <color theme="1"/>
      <name val="Aptos Display"/>
      <family val="2"/>
    </font>
    <font>
      <sz val="12"/>
      <color theme="1"/>
      <name val="Aptos Display"/>
      <family val="2"/>
    </font>
    <font>
      <b/>
      <sz val="12"/>
      <color theme="2" tint="-0.499984740745262"/>
      <name val="Calibri"/>
      <family val="2"/>
      <scheme val="minor"/>
    </font>
    <font>
      <b/>
      <sz val="12"/>
      <color theme="2"/>
      <name val="Calibri Light"/>
      <family val="2"/>
      <scheme val="major"/>
    </font>
    <font>
      <sz val="11"/>
      <color rgb="FF000000"/>
      <name val="Calibri"/>
      <family val="2"/>
      <scheme val="minor"/>
    </font>
    <font>
      <b/>
      <sz val="11"/>
      <color rgb="FF575757"/>
      <name val="Aptos Display"/>
      <family val="2"/>
    </font>
    <font>
      <b/>
      <sz val="11"/>
      <color theme="1"/>
      <name val="Aptos Display"/>
      <family val="2"/>
    </font>
    <font>
      <b/>
      <sz val="11"/>
      <color theme="2"/>
      <name val="Calibri Light"/>
      <family val="2"/>
      <scheme val="major"/>
    </font>
    <font>
      <b/>
      <sz val="11"/>
      <color theme="1"/>
      <name val="Calibri"/>
      <family val="2"/>
      <scheme val="minor"/>
    </font>
    <font>
      <sz val="10"/>
      <color rgb="FF000000"/>
      <name val="Aptos Estrechos"/>
    </font>
    <font>
      <b/>
      <sz val="10"/>
      <color theme="2" tint="-0.499984740745262"/>
      <name val="Aptos Estrechos"/>
    </font>
    <font>
      <b/>
      <sz val="10"/>
      <color rgb="FF000000"/>
      <name val="Aptos Estrechos"/>
    </font>
    <font>
      <sz val="10"/>
      <color theme="1"/>
      <name val="Aptos Estrechos"/>
    </font>
    <font>
      <b/>
      <sz val="12"/>
      <color rgb="FF575757"/>
      <name val="Aptos Display"/>
      <family val="2"/>
    </font>
    <font>
      <b/>
      <sz val="12"/>
      <color theme="1"/>
      <name val="Aptos Display"/>
      <family val="2"/>
    </font>
    <font>
      <sz val="11"/>
      <color rgb="FF474747"/>
      <name val="Arial"/>
      <family val="2"/>
    </font>
    <font>
      <b/>
      <sz val="11"/>
      <name val="Calibri"/>
      <family val="2"/>
    </font>
    <font>
      <sz val="10"/>
      <name val="Calibri"/>
    </font>
    <font>
      <sz val="11"/>
      <color rgb="FF000000"/>
      <name val="Calibri"/>
    </font>
    <font>
      <sz val="10"/>
      <color rgb="FF000000"/>
      <name val="Calibri"/>
    </font>
    <font>
      <b/>
      <sz val="11"/>
      <color rgb="FFFFFFFF"/>
      <name val="Calibri Light"/>
      <family val="2"/>
    </font>
    <font>
      <sz val="10"/>
      <name val="Calibri"/>
      <family val="2"/>
    </font>
    <font>
      <sz val="10"/>
      <color rgb="FFFF0000"/>
      <name val="Aptos Estrechos"/>
    </font>
    <font>
      <sz val="10"/>
      <color rgb="FFFF0000"/>
      <name val="Calibri"/>
      <family val="2"/>
    </font>
  </fonts>
  <fills count="18">
    <fill>
      <patternFill patternType="none"/>
    </fill>
    <fill>
      <patternFill patternType="gray125"/>
    </fill>
    <fill>
      <patternFill patternType="solid">
        <fgColor rgb="FF00B050"/>
        <bgColor indexed="64"/>
      </patternFill>
    </fill>
    <fill>
      <patternFill patternType="solid">
        <fgColor theme="9" tint="0.39997558519241921"/>
        <bgColor indexed="64"/>
      </patternFill>
    </fill>
    <fill>
      <patternFill patternType="solid">
        <fgColor rgb="FFF2F2F2"/>
      </patternFill>
    </fill>
    <fill>
      <patternFill patternType="solid">
        <fgColor theme="5" tint="9.9978637043366805E-2"/>
        <bgColor indexed="64"/>
      </patternFill>
    </fill>
    <fill>
      <patternFill patternType="solid">
        <fgColor theme="4" tint="-0.499984740745262"/>
        <bgColor indexed="64"/>
      </patternFill>
    </fill>
    <fill>
      <patternFill patternType="solid">
        <fgColor theme="6" tint="-0.499984740745262"/>
        <bgColor indexed="64"/>
      </patternFill>
    </fill>
    <fill>
      <patternFill patternType="solid">
        <fgColor theme="7" tint="-0.499984740745262"/>
        <bgColor indexed="64"/>
      </patternFill>
    </fill>
    <fill>
      <patternFill patternType="solid">
        <fgColor theme="8" tint="-0.499984740745262"/>
        <bgColor indexed="64"/>
      </patternFill>
    </fill>
    <fill>
      <patternFill patternType="solid">
        <fgColor theme="9" tint="-0.49998474074526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rgb="FFD9D9D9"/>
        <bgColor rgb="FFD9D9D9"/>
      </patternFill>
    </fill>
    <fill>
      <patternFill patternType="solid">
        <fgColor rgb="FFF2F2F2"/>
        <bgColor rgb="FF000000"/>
      </patternFill>
    </fill>
    <fill>
      <patternFill patternType="solid">
        <fgColor theme="0" tint="-0.14999847407452621"/>
        <bgColor theme="0" tint="-0.14999847407452621"/>
      </patternFill>
    </fill>
    <fill>
      <patternFill patternType="solid">
        <fgColor rgb="FF158EA4"/>
        <bgColor rgb="FF000000"/>
      </patternFill>
    </fill>
    <fill>
      <patternFill patternType="solid">
        <fgColor rgb="FFFF0000"/>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
      <left/>
      <right/>
      <top style="thin">
        <color rgb="FF575757"/>
      </top>
      <bottom style="thin">
        <color rgb="FF575757"/>
      </bottom>
      <diagonal/>
    </border>
    <border>
      <left style="thin">
        <color indexed="64"/>
      </left>
      <right style="thin">
        <color indexed="64"/>
      </right>
      <top style="thin">
        <color indexed="64"/>
      </top>
      <bottom style="thin">
        <color indexed="64"/>
      </bottom>
      <diagonal/>
    </border>
    <border>
      <left/>
      <right/>
      <top style="thin">
        <color theme="1"/>
      </top>
      <bottom style="thin">
        <color theme="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6" fillId="4" borderId="9" applyNumberFormat="0" applyAlignment="0" applyProtection="0"/>
  </cellStyleXfs>
  <cellXfs count="99">
    <xf numFmtId="0" fontId="0" fillId="0" borderId="0" xfId="0"/>
    <xf numFmtId="0" fontId="0" fillId="0" borderId="0" xfId="0" applyAlignment="1">
      <alignment horizontal="center" vertical="center"/>
    </xf>
    <xf numFmtId="0" fontId="1" fillId="0" borderId="0" xfId="0" applyFont="1" applyAlignment="1">
      <alignment horizontal="left"/>
    </xf>
    <xf numFmtId="0" fontId="2" fillId="0" borderId="0" xfId="0" applyFont="1" applyAlignment="1">
      <alignment horizontal="left"/>
    </xf>
    <xf numFmtId="0" fontId="0" fillId="0" borderId="0" xfId="0" applyAlignment="1">
      <alignment horizontal="left"/>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7" fillId="6" borderId="0" xfId="0" applyFont="1" applyFill="1" applyAlignment="1">
      <alignment vertical="center" wrapText="1"/>
    </xf>
    <xf numFmtId="0" fontId="7" fillId="5" borderId="0" xfId="0" applyFont="1" applyFill="1" applyAlignment="1">
      <alignment vertical="center" wrapText="1"/>
    </xf>
    <xf numFmtId="0" fontId="7" fillId="8" borderId="0" xfId="0" applyFont="1" applyFill="1" applyAlignment="1">
      <alignment vertical="center" wrapText="1"/>
    </xf>
    <xf numFmtId="0" fontId="7" fillId="9" borderId="0" xfId="0" applyFont="1" applyFill="1" applyAlignment="1">
      <alignment vertical="center" wrapText="1"/>
    </xf>
    <xf numFmtId="0" fontId="7" fillId="11" borderId="0" xfId="0" applyFont="1" applyFill="1" applyAlignment="1">
      <alignment vertical="center" wrapText="1"/>
    </xf>
    <xf numFmtId="0" fontId="7" fillId="12" borderId="0" xfId="0" applyFont="1" applyFill="1" applyAlignment="1">
      <alignment vertical="center" wrapText="1"/>
    </xf>
    <xf numFmtId="0" fontId="7" fillId="5" borderId="0" xfId="0" applyFont="1" applyFill="1" applyAlignment="1">
      <alignment horizontal="center" vertical="center" wrapText="1"/>
    </xf>
    <xf numFmtId="0" fontId="0" fillId="0" borderId="0" xfId="0" pivotButton="1"/>
    <xf numFmtId="0" fontId="0" fillId="0" borderId="0" xfId="0" applyAlignment="1">
      <alignment horizontal="left" indent="1"/>
    </xf>
    <xf numFmtId="0" fontId="0" fillId="0" borderId="0" xfId="0" applyAlignment="1">
      <alignment horizontal="left" indent="2"/>
    </xf>
    <xf numFmtId="0" fontId="7" fillId="7" borderId="0" xfId="0" applyFont="1" applyFill="1" applyAlignment="1">
      <alignment horizontal="center" vertical="center" wrapText="1"/>
    </xf>
    <xf numFmtId="0" fontId="7" fillId="10" borderId="0" xfId="0" applyFont="1" applyFill="1" applyAlignment="1">
      <alignment horizontal="center" vertical="center" wrapText="1"/>
    </xf>
    <xf numFmtId="0" fontId="7" fillId="11" borderId="0" xfId="0" applyFont="1" applyFill="1" applyAlignment="1">
      <alignment horizontal="center" vertical="center" wrapText="1"/>
    </xf>
    <xf numFmtId="0" fontId="7" fillId="6" borderId="0" xfId="0" applyFont="1" applyFill="1" applyAlignment="1">
      <alignment horizontal="center" vertical="center" wrapText="1"/>
    </xf>
    <xf numFmtId="0" fontId="7" fillId="12" borderId="0" xfId="0" applyFont="1" applyFill="1" applyAlignment="1">
      <alignment horizontal="center" vertical="center" wrapText="1"/>
    </xf>
    <xf numFmtId="0" fontId="7" fillId="8" borderId="0" xfId="0" applyFont="1" applyFill="1" applyAlignment="1">
      <alignment horizontal="center" vertical="center" wrapText="1"/>
    </xf>
    <xf numFmtId="0" fontId="7" fillId="9" borderId="0" xfId="0" applyFont="1" applyFill="1" applyAlignment="1">
      <alignment horizontal="center" vertical="center" wrapText="1"/>
    </xf>
    <xf numFmtId="0" fontId="0" fillId="0" borderId="0" xfId="0" applyAlignment="1">
      <alignment horizontal="center"/>
    </xf>
    <xf numFmtId="0" fontId="11" fillId="5" borderId="0" xfId="0" applyFont="1" applyFill="1" applyAlignment="1">
      <alignment horizontal="center" vertical="center" wrapText="1"/>
    </xf>
    <xf numFmtId="0" fontId="11" fillId="7" borderId="0" xfId="0" applyFont="1" applyFill="1" applyAlignment="1">
      <alignment horizontal="center" vertical="center" wrapText="1"/>
    </xf>
    <xf numFmtId="0" fontId="11" fillId="6" borderId="0" xfId="0" applyFont="1" applyFill="1" applyAlignment="1">
      <alignment horizontal="center" vertical="center" wrapText="1"/>
    </xf>
    <xf numFmtId="0" fontId="11" fillId="10" borderId="0" xfId="0" applyFont="1" applyFill="1" applyAlignment="1">
      <alignment horizontal="center" vertical="center" wrapText="1"/>
    </xf>
    <xf numFmtId="0" fontId="11" fillId="9" borderId="0" xfId="0" applyFont="1" applyFill="1" applyAlignment="1">
      <alignment horizontal="center" vertical="center" wrapText="1"/>
    </xf>
    <xf numFmtId="0" fontId="11" fillId="11" borderId="0" xfId="0" applyFont="1" applyFill="1" applyAlignment="1">
      <alignment horizontal="center" vertical="center" wrapText="1"/>
    </xf>
    <xf numFmtId="0" fontId="11" fillId="12" borderId="0" xfId="0" applyFont="1" applyFill="1" applyAlignment="1">
      <alignment horizontal="center" vertical="center" wrapText="1"/>
    </xf>
    <xf numFmtId="0" fontId="11" fillId="5" borderId="0" xfId="0" applyFont="1" applyFill="1" applyAlignment="1">
      <alignment horizontal="center" vertical="center"/>
    </xf>
    <xf numFmtId="0" fontId="11" fillId="8" borderId="0" xfId="0" applyFont="1" applyFill="1" applyAlignment="1">
      <alignment horizontal="center" vertical="center"/>
    </xf>
    <xf numFmtId="0" fontId="11" fillId="7" borderId="0" xfId="0" applyFont="1" applyFill="1" applyAlignment="1">
      <alignment vertical="center" wrapText="1"/>
    </xf>
    <xf numFmtId="0" fontId="0" fillId="0" borderId="0" xfId="0" applyAlignment="1">
      <alignment vertical="center"/>
    </xf>
    <xf numFmtId="0" fontId="12" fillId="0" borderId="0" xfId="0" applyFont="1"/>
    <xf numFmtId="0" fontId="7" fillId="5" borderId="0" xfId="0" applyFont="1" applyFill="1" applyAlignment="1">
      <alignment horizontal="center" vertical="center"/>
    </xf>
    <xf numFmtId="0" fontId="13" fillId="13" borderId="11" xfId="0" applyFont="1" applyFill="1" applyBorder="1" applyAlignment="1">
      <alignment horizontal="center" vertical="center" wrapText="1"/>
    </xf>
    <xf numFmtId="0" fontId="13" fillId="15" borderId="11" xfId="0" applyFont="1" applyFill="1" applyBorder="1" applyAlignment="1">
      <alignment horizontal="center" vertical="center" wrapText="1"/>
    </xf>
    <xf numFmtId="0" fontId="13" fillId="14" borderId="11" xfId="0" applyFont="1" applyFill="1" applyBorder="1" applyAlignment="1">
      <alignment horizontal="center" vertical="center" wrapText="1"/>
    </xf>
    <xf numFmtId="0" fontId="13" fillId="15" borderId="12" xfId="0" applyFont="1" applyFill="1" applyBorder="1" applyAlignment="1">
      <alignment horizontal="center" vertical="center" wrapText="1"/>
    </xf>
    <xf numFmtId="0" fontId="13" fillId="0" borderId="11" xfId="0" applyFont="1" applyBorder="1" applyAlignment="1">
      <alignment horizontal="center" vertical="center" wrapText="1"/>
    </xf>
    <xf numFmtId="0" fontId="14" fillId="4" borderId="9" xfId="1" applyFont="1" applyAlignment="1">
      <alignment horizontal="center" vertical="center" wrapText="1"/>
    </xf>
    <xf numFmtId="0" fontId="15" fillId="0" borderId="0" xfId="0" applyFont="1" applyAlignment="1">
      <alignment horizontal="center" vertical="center" wrapText="1"/>
    </xf>
    <xf numFmtId="0" fontId="8" fillId="0" borderId="0" xfId="0" applyFont="1" applyAlignment="1">
      <alignment horizontal="center" vertical="center" wrapText="1"/>
    </xf>
    <xf numFmtId="0" fontId="8" fillId="4" borderId="9" xfId="1" applyFont="1" applyAlignment="1">
      <alignment horizontal="center" vertical="center" wrapText="1"/>
    </xf>
    <xf numFmtId="0" fontId="13" fillId="0" borderId="12" xfId="0" applyFont="1" applyBorder="1" applyAlignment="1">
      <alignment horizontal="center" vertical="center" wrapText="1"/>
    </xf>
    <xf numFmtId="0" fontId="13" fillId="0" borderId="0" xfId="0" applyFont="1" applyAlignment="1">
      <alignment horizontal="center" vertical="center" wrapText="1"/>
    </xf>
    <xf numFmtId="0" fontId="16" fillId="0" borderId="11" xfId="0" applyFont="1" applyBorder="1" applyAlignment="1">
      <alignment horizontal="center" vertical="center"/>
    </xf>
    <xf numFmtId="0" fontId="13" fillId="13" borderId="11" xfId="0" applyFont="1" applyFill="1" applyBorder="1" applyAlignment="1">
      <alignment wrapText="1"/>
    </xf>
    <xf numFmtId="0" fontId="24" fillId="16" borderId="10" xfId="0" applyFont="1" applyFill="1" applyBorder="1" applyAlignment="1">
      <alignment horizontal="center" vertical="center" wrapText="1"/>
    </xf>
    <xf numFmtId="0" fontId="7" fillId="10" borderId="0" xfId="0" applyFont="1" applyFill="1" applyAlignment="1">
      <alignment vertical="center"/>
    </xf>
    <xf numFmtId="0" fontId="13" fillId="0" borderId="11" xfId="0" applyFont="1" applyBorder="1" applyAlignment="1">
      <alignment wrapText="1"/>
    </xf>
    <xf numFmtId="0" fontId="25" fillId="13" borderId="11" xfId="0" applyFont="1" applyFill="1" applyBorder="1" applyAlignment="1">
      <alignment horizontal="center" vertical="center" wrapText="1"/>
    </xf>
    <xf numFmtId="0" fontId="21" fillId="0" borderId="11" xfId="0" applyFont="1" applyBorder="1" applyAlignment="1">
      <alignment horizontal="center" vertical="center" wrapText="1"/>
    </xf>
    <xf numFmtId="0" fontId="21" fillId="13" borderId="11" xfId="0" applyFont="1" applyFill="1" applyBorder="1" applyAlignment="1">
      <alignment horizontal="center" vertical="center" wrapText="1"/>
    </xf>
    <xf numFmtId="0" fontId="22" fillId="13" borderId="11" xfId="0" applyFont="1" applyFill="1" applyBorder="1" applyAlignment="1">
      <alignment horizontal="center" vertical="center" wrapText="1"/>
    </xf>
    <xf numFmtId="0" fontId="23" fillId="13" borderId="11" xfId="0" applyFont="1" applyFill="1" applyBorder="1" applyAlignment="1">
      <alignment horizontal="center" vertical="center" wrapText="1"/>
    </xf>
    <xf numFmtId="0" fontId="21" fillId="13" borderId="10" xfId="0" applyFont="1" applyFill="1" applyBorder="1" applyAlignment="1">
      <alignment horizontal="center" vertical="center" wrapText="1"/>
    </xf>
    <xf numFmtId="0" fontId="22" fillId="13" borderId="10" xfId="0" applyFont="1" applyFill="1" applyBorder="1" applyAlignment="1">
      <alignment horizontal="center" vertical="center" wrapText="1"/>
    </xf>
    <xf numFmtId="0" fontId="22" fillId="0" borderId="11" xfId="0" applyFont="1" applyBorder="1" applyAlignment="1">
      <alignment horizontal="center" vertical="center" wrapText="1"/>
    </xf>
    <xf numFmtId="0" fontId="23" fillId="0" borderId="11" xfId="0" applyFont="1" applyBorder="1" applyAlignment="1">
      <alignment horizontal="center" vertical="center" wrapText="1"/>
    </xf>
    <xf numFmtId="0" fontId="21" fillId="0" borderId="10" xfId="0" applyFont="1" applyBorder="1" applyAlignment="1">
      <alignment horizontal="center" vertical="center" wrapText="1"/>
    </xf>
    <xf numFmtId="0" fontId="21" fillId="13" borderId="13" xfId="0" applyFont="1" applyFill="1" applyBorder="1" applyAlignment="1">
      <alignment horizontal="center" vertical="center" wrapText="1"/>
    </xf>
    <xf numFmtId="0" fontId="21" fillId="0" borderId="13" xfId="0" applyFont="1" applyBorder="1" applyAlignment="1">
      <alignment horizontal="center" vertical="center" wrapText="1"/>
    </xf>
    <xf numFmtId="0" fontId="22" fillId="0" borderId="10" xfId="0" applyFont="1" applyBorder="1" applyAlignment="1">
      <alignment horizontal="center" vertical="center" wrapText="1"/>
    </xf>
    <xf numFmtId="0" fontId="0" fillId="0" borderId="0" xfId="0" applyAlignment="1">
      <alignment horizontal="center" vertical="center" wrapText="1"/>
    </xf>
    <xf numFmtId="0" fontId="22" fillId="13" borderId="13" xfId="0" applyFont="1" applyFill="1" applyBorder="1" applyAlignment="1">
      <alignment horizontal="center" vertical="center" wrapText="1"/>
    </xf>
    <xf numFmtId="0" fontId="22" fillId="0" borderId="13" xfId="0" applyFont="1" applyBorder="1" applyAlignment="1">
      <alignment horizontal="center" vertical="center" wrapText="1"/>
    </xf>
    <xf numFmtId="0" fontId="26" fillId="13" borderId="11" xfId="0" applyFont="1" applyFill="1" applyBorder="1" applyAlignment="1">
      <alignment horizontal="center" vertical="center" wrapText="1"/>
    </xf>
    <xf numFmtId="0" fontId="27" fillId="13" borderId="11" xfId="0" applyFont="1" applyFill="1" applyBorder="1" applyAlignment="1">
      <alignment horizontal="center" vertical="center" wrapText="1"/>
    </xf>
    <xf numFmtId="0" fontId="25" fillId="17" borderId="11" xfId="0" applyFont="1" applyFill="1" applyBorder="1" applyAlignment="1">
      <alignment horizontal="center" vertical="center" wrapText="1"/>
    </xf>
    <xf numFmtId="0" fontId="13" fillId="17" borderId="11" xfId="0" applyFont="1" applyFill="1" applyBorder="1" applyAlignment="1">
      <alignment horizontal="center" vertical="center" wrapText="1"/>
    </xf>
    <xf numFmtId="0" fontId="5" fillId="0" borderId="4" xfId="0" applyFont="1" applyBorder="1" applyAlignment="1">
      <alignment horizontal="left" vertical="center" wrapText="1"/>
    </xf>
    <xf numFmtId="0" fontId="5" fillId="0" borderId="0" xfId="0" applyFont="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1" fillId="5" borderId="0" xfId="0" applyFont="1" applyFill="1" applyAlignment="1">
      <alignment horizontal="center" vertical="center" wrapText="1"/>
    </xf>
    <xf numFmtId="0" fontId="11" fillId="7" borderId="0" xfId="0" applyFont="1" applyFill="1" applyAlignment="1">
      <alignment horizontal="center" vertical="center" wrapText="1"/>
    </xf>
    <xf numFmtId="0" fontId="11" fillId="6" borderId="0" xfId="0" applyFont="1" applyFill="1" applyAlignment="1">
      <alignment horizontal="center" vertical="center" wrapText="1"/>
    </xf>
    <xf numFmtId="0" fontId="11" fillId="10" borderId="0" xfId="0" applyFont="1" applyFill="1" applyAlignment="1">
      <alignment horizontal="center" vertical="center" wrapText="1"/>
    </xf>
    <xf numFmtId="0" fontId="17"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7" fillId="5" borderId="0" xfId="0" applyFont="1" applyFill="1" applyAlignment="1">
      <alignment horizontal="center" vertical="center" wrapText="1"/>
    </xf>
    <xf numFmtId="0" fontId="7" fillId="7" borderId="0" xfId="0" applyFont="1" applyFill="1" applyAlignment="1">
      <alignment horizontal="center" vertical="center" wrapText="1"/>
    </xf>
    <xf numFmtId="0" fontId="7" fillId="6" borderId="0" xfId="0" applyFont="1" applyFill="1" applyAlignment="1">
      <alignment horizontal="center" vertical="center" wrapText="1"/>
    </xf>
    <xf numFmtId="0" fontId="7" fillId="10" borderId="0" xfId="0" applyFont="1" applyFill="1" applyAlignment="1">
      <alignment horizontal="center" vertical="center" wrapText="1"/>
    </xf>
  </cellXfs>
  <cellStyles count="2">
    <cellStyle name="Cálculo" xfId="1" builtinId="22" customBuiltin="1"/>
    <cellStyle name="Normal" xfId="0" builtinId="0"/>
  </cellStyles>
  <dxfs count="143">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Aptos Display"/>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Aptos Display"/>
        <family val="2"/>
        <scheme val="none"/>
      </font>
      <alignment horizontal="center" vertical="center" textRotation="0" wrapText="1" indent="0" justifyLastLine="0" shrinkToFit="0" readingOrder="0"/>
    </dxf>
    <dxf>
      <font>
        <sz val="10"/>
        <color rgb="FF000000"/>
        <name val="Aptos Estrechos"/>
        <scheme val="none"/>
      </font>
      <fill>
        <patternFill patternType="solid">
          <fgColor rgb="FFD9D9D9"/>
          <bgColor rgb="FFD9D9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color rgb="FF000000"/>
        <name val="Aptos Estrechos"/>
        <scheme val="none"/>
      </font>
      <fill>
        <patternFill patternType="solid">
          <fgColor rgb="FFD9D9D9"/>
          <bgColor rgb="FFD9D9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name val="Aptos Estrechos"/>
      </font>
      <alignment horizontal="center" vertical="center" textRotation="0" wrapText="1" indent="0" justifyLastLine="0" shrinkToFit="0" readingOrder="0"/>
      <border>
        <left style="thin">
          <color indexed="64"/>
        </left>
      </border>
    </dxf>
    <dxf>
      <font>
        <sz val="10"/>
        <name val="Aptos Estrechos"/>
      </font>
      <alignment horizontal="center" vertical="center" textRotation="0" wrapText="1" indent="0" justifyLastLine="0" shrinkToFit="0" readingOrder="0"/>
      <border>
        <right style="thin">
          <color indexed="64"/>
        </right>
      </border>
    </dxf>
    <dxf>
      <font>
        <sz val="10"/>
        <color rgb="FF000000"/>
        <name val="Aptos Estrechos"/>
        <scheme val="none"/>
      </font>
      <fill>
        <patternFill patternType="solid">
          <fgColor rgb="FFD9D9D9"/>
          <bgColor rgb="FFD9D9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name val="Aptos Estrechos"/>
      </font>
      <alignment horizontal="center" vertical="center"/>
    </dxf>
    <dxf>
      <font>
        <sz val="10"/>
        <name val="Aptos Estrechos"/>
      </font>
      <alignment horizontal="center" vertical="center"/>
    </dxf>
    <dxf>
      <font>
        <sz val="10"/>
        <name val="Aptos Estrechos"/>
      </font>
      <alignment horizontal="center" vertical="center"/>
      <border>
        <left style="thin">
          <color indexed="64"/>
        </left>
      </border>
    </dxf>
    <dxf>
      <font>
        <sz val="10"/>
        <name val="Aptos Estrechos"/>
      </font>
      <alignment horizontal="center" vertical="center" textRotation="0" indent="0" justifyLastLine="0" shrinkToFit="0" readingOrder="0"/>
      <border>
        <left style="thin">
          <color indexed="64"/>
        </left>
      </border>
    </dxf>
    <dxf>
      <font>
        <sz val="10"/>
        <name val="Aptos Estrechos"/>
      </font>
      <alignment horizontal="center" vertical="center" textRotation="0" indent="0" justifyLastLine="0" shrinkToFit="0" readingOrder="0"/>
      <border>
        <left style="thin">
          <color indexed="64"/>
        </left>
        <right style="thin">
          <color indexed="64"/>
        </right>
      </border>
    </dxf>
    <dxf>
      <font>
        <sz val="10"/>
        <name val="Aptos Estrechos"/>
      </font>
      <alignment horizontal="center" vertical="center" textRotation="0" indent="0" justifyLastLine="0" shrinkToFit="0" readingOrder="0"/>
      <border>
        <left style="thin">
          <color indexed="64"/>
        </left>
        <right style="thin">
          <color indexed="64"/>
        </right>
      </border>
    </dxf>
    <dxf>
      <font>
        <sz val="10"/>
        <color rgb="FF000000"/>
        <name val="Aptos Estrechos"/>
        <scheme val="none"/>
      </font>
      <fill>
        <patternFill patternType="solid">
          <fgColor rgb="FFD9D9D9"/>
          <bgColor rgb="FFD9D9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name val="Aptos Estrechos"/>
      </font>
      <alignment horizontal="center" vertical="center" textRotation="0" indent="0" justifyLastLine="0" shrinkToFit="0" readingOrder="0"/>
      <border>
        <left style="thin">
          <color indexed="64"/>
        </left>
        <right style="thin">
          <color indexed="64"/>
        </right>
      </border>
    </dxf>
    <dxf>
      <font>
        <sz val="10"/>
        <name val="Aptos Estrechos"/>
      </font>
      <alignment horizontal="center" vertical="center" textRotation="0" indent="0" justifyLastLine="0" shrinkToFit="0" readingOrder="0"/>
      <border>
        <left style="thin">
          <color indexed="64"/>
        </left>
        <right style="thin">
          <color indexed="64"/>
        </right>
      </border>
    </dxf>
    <dxf>
      <alignment horizontal="center" vertical="center"/>
    </dxf>
    <dxf>
      <font>
        <sz val="10"/>
        <name val="Aptos Estrechos"/>
      </font>
      <alignment horizontal="center" vertical="center" textRotation="0" indent="0" justifyLastLine="0" shrinkToFit="0" readingOrder="0"/>
      <border>
        <left style="thin">
          <color indexed="64"/>
        </left>
        <right style="thin">
          <color indexed="64"/>
        </right>
      </border>
    </dxf>
    <dxf>
      <alignment horizontal="center" vertical="center"/>
    </dxf>
    <dxf>
      <alignment horizontal="center" vertical="center"/>
    </dxf>
    <dxf>
      <alignment horizontal="center" vertical="center"/>
    </dxf>
    <dxf>
      <alignment horizontal="center" vertical="center"/>
    </dxf>
    <dxf>
      <alignment horizontal="center" vertical="center"/>
    </dxf>
    <dxf>
      <font>
        <sz val="10"/>
        <color rgb="FF000000"/>
        <name val="Aptos Estrechos"/>
        <scheme val="none"/>
      </font>
      <alignment horizontal="center" vertical="center" textRotation="0" wrapText="1" indent="0" justifyLastLine="0" shrinkToFit="0" readingOrder="0"/>
      <border diagonalUp="0" diagonalDown="0">
        <left style="thin">
          <color indexed="64"/>
        </left>
        <right style="thin">
          <color indexed="64"/>
        </right>
        <top style="thin">
          <color theme="1"/>
        </top>
        <bottom style="thin">
          <color theme="1"/>
        </bottom>
        <vertical/>
        <horizontal/>
      </border>
    </dxf>
    <dxf>
      <font>
        <sz val="10"/>
        <color rgb="FF000000"/>
        <name val="Aptos Estrechos"/>
        <scheme val="none"/>
      </font>
      <fill>
        <patternFill patternType="solid">
          <fgColor rgb="FFD9D9D9"/>
          <bgColor rgb="FFD9D9D9"/>
        </patternFill>
      </fill>
      <alignment horizontal="center" vertical="center" textRotation="0" wrapText="1" indent="0" justifyLastLine="0" shrinkToFit="0" readingOrder="0"/>
      <border diagonalUp="0" diagonalDown="0">
        <left style="thin">
          <color indexed="64"/>
        </left>
        <right style="thin">
          <color indexed="64"/>
        </right>
        <top style="thin">
          <color theme="1"/>
        </top>
        <bottom style="thin">
          <color theme="1"/>
        </bottom>
        <vertical/>
        <horizontal/>
      </border>
    </dxf>
    <dxf>
      <font>
        <sz val="10"/>
        <color rgb="FF000000"/>
        <name val="Aptos Estrechos"/>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sz val="10"/>
        <color rgb="FF000000"/>
        <name val="Aptos Estrechos"/>
        <scheme val="none"/>
      </font>
      <alignment horizontal="center" vertical="center" textRotation="0" wrapText="1" indent="0" justifyLastLine="0" shrinkToFit="0" readingOrder="0"/>
    </dxf>
    <dxf>
      <font>
        <b val="0"/>
        <sz val="10"/>
        <color rgb="FF000000"/>
        <name val="Aptos Estrechos"/>
        <scheme val="none"/>
      </font>
      <alignment horizontal="center" vertical="center" textRotation="0" wrapText="1" indent="0" justifyLastLine="0" shrinkToFit="0" readingOrder="0"/>
    </dxf>
    <dxf>
      <font>
        <b val="0"/>
        <sz val="10"/>
        <color rgb="FF000000"/>
        <name val="Aptos Estrechos"/>
        <scheme val="none"/>
      </font>
      <alignment horizontal="center" vertical="center" textRotation="0" wrapText="1" indent="0" justifyLastLine="0" shrinkToFit="0" readingOrder="0"/>
    </dxf>
    <dxf>
      <font>
        <b val="0"/>
        <sz val="10"/>
        <color rgb="FF000000"/>
        <name val="Aptos Estrechos"/>
        <scheme val="none"/>
      </font>
      <alignment horizontal="center" vertical="center" textRotation="0" wrapText="1" indent="0" justifyLastLine="0" shrinkToFit="0" readingOrder="0"/>
    </dxf>
    <dxf>
      <font>
        <b val="0"/>
        <sz val="10"/>
        <color rgb="FF000000"/>
        <name val="Aptos Estrechos"/>
        <scheme val="none"/>
      </font>
      <alignment horizontal="center" vertical="center" textRotation="0" wrapText="1" indent="0" justifyLastLine="0" shrinkToFit="0" readingOrder="0"/>
      <border>
        <left style="thin">
          <color indexed="64"/>
        </left>
        <right style="thin">
          <color indexed="64"/>
        </right>
      </border>
    </dxf>
    <dxf>
      <font>
        <b val="0"/>
        <sz val="10"/>
        <color rgb="FF000000"/>
        <name val="Aptos Estrechos"/>
        <scheme val="none"/>
      </font>
      <alignment horizontal="center" vertical="center" textRotation="0" wrapText="1" indent="0" justifyLastLine="0" shrinkToFit="0" readingOrder="0"/>
      <border>
        <left style="thin">
          <color indexed="64"/>
        </left>
        <right style="thin">
          <color indexed="64"/>
        </right>
      </border>
    </dxf>
    <dxf>
      <font>
        <b val="0"/>
        <sz val="10"/>
        <color rgb="FF000000"/>
        <name val="Aptos Estrechos"/>
        <scheme val="none"/>
      </font>
      <fill>
        <patternFill patternType="solid">
          <fgColor rgb="FFD9D9D9"/>
          <bgColor rgb="FFD9D9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sz val="10"/>
        <color rgb="FF000000"/>
        <name val="Aptos Estrechos"/>
        <scheme val="none"/>
      </font>
      <fill>
        <patternFill patternType="solid">
          <fgColor rgb="FFD9D9D9"/>
          <bgColor rgb="FFD9D9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rgb="FF000000"/>
        <name val="Aptos Estrechos"/>
        <scheme val="minor"/>
      </font>
      <alignment horizontal="center" vertical="center" textRotation="0" wrapText="1" indent="0" justifyLastLine="0" shrinkToFit="0" readingOrder="0"/>
      <border>
        <right style="thin">
          <color indexed="64"/>
        </right>
      </border>
    </dxf>
    <dxf>
      <font>
        <sz val="10"/>
        <name val="Aptos Estrechos"/>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Aptos Estrechos"/>
        <scheme val="none"/>
      </font>
      <alignment horizontal="center" vertical="center" textRotation="0" wrapText="1" indent="0" justifyLastLine="0" shrinkToFit="0" readingOrder="0"/>
    </dxf>
    <dxf>
      <font>
        <strike val="0"/>
        <outline val="0"/>
        <shadow val="0"/>
        <u val="none"/>
        <vertAlign val="baseline"/>
        <sz val="12"/>
        <color theme="2"/>
        <name val="Calibri Light"/>
        <family val="2"/>
        <scheme val="major"/>
      </font>
      <alignment horizontal="center" textRotation="0" indent="0" justifyLastLine="0" shrinkToFit="0" readingOrder="0"/>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z val="10"/>
        <color auto="1"/>
      </font>
      <fill>
        <patternFill patternType="solid">
          <fgColor rgb="FFD9D9D9"/>
          <bgColor rgb="FFD9D9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alignment horizontal="center" vertical="center" wrapText="1"/>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dxf>
    <dxf>
      <font>
        <b val="0"/>
        <sz val="11"/>
        <color rgb="FF000000"/>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center" vertical="center" textRotation="0" wrapText="1" indent="0" justifyLastLine="0" shrinkToFit="0" readingOrder="0"/>
    </dxf>
    <dxf>
      <font>
        <strike val="0"/>
        <outline val="0"/>
        <shadow val="0"/>
        <u val="none"/>
        <vertAlign val="baseline"/>
        <sz val="11"/>
        <color theme="2"/>
        <name val="Calibri Light"/>
        <family val="2"/>
        <scheme val="major"/>
      </font>
      <alignment horizontal="center" textRotation="0" indent="0" justifyLastLine="0" shrinkToFit="0" readingOrder="0"/>
    </dxf>
    <dxf>
      <font>
        <color rgb="FF006100"/>
      </font>
      <fill>
        <patternFill>
          <bgColor rgb="FFC6EFCE"/>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colors>
    <mruColors>
      <color rgb="FF000000"/>
      <color rgb="FFFFFFCC"/>
      <color rgb="FFABFFFF"/>
      <color rgb="FFFF99CC"/>
      <color rgb="FFCC99FF"/>
      <color rgb="FFFFCC99"/>
      <color rgb="FF99CCFF"/>
      <color rgb="FFFFCCFF"/>
      <color rgb="FFE81BED"/>
      <color rgb="FF4DBE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238125</xdr:colOff>
      <xdr:row>0</xdr:row>
      <xdr:rowOff>95250</xdr:rowOff>
    </xdr:from>
    <xdr:to>
      <xdr:col>1</xdr:col>
      <xdr:colOff>847725</xdr:colOff>
      <xdr:row>2</xdr:row>
      <xdr:rowOff>609600</xdr:rowOff>
    </xdr:to>
    <xdr:pic>
      <xdr:nvPicPr>
        <xdr:cNvPr id="2" name="Imagen 1">
          <a:extLst>
            <a:ext uri="{FF2B5EF4-FFF2-40B4-BE49-F238E27FC236}">
              <a16:creationId xmlns:a16="http://schemas.microsoft.com/office/drawing/2014/main" id="{548D31F1-790E-4DED-A70C-4EC23F8D16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95250"/>
          <a:ext cx="933450" cy="800100"/>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minMac" refreshedDate="45363.785970833334" createdVersion="8" refreshedVersion="8" minRefreshableVersion="3" recordCount="23" xr:uid="{52BFC85D-30D5-2349-B06E-385FD1EF0F0C}">
  <cacheSource type="worksheet">
    <worksheetSource name="CIES"/>
  </cacheSource>
  <cacheFields count="38">
    <cacheField name="N_°" numFmtId="0">
      <sharedItems containsSemiMixedTypes="0" containsString="0" containsNumber="1" containsInteger="1" minValue="1" maxValue="23"/>
    </cacheField>
    <cacheField name="CONCEPTO FINAL" numFmtId="0">
      <sharedItems containsNonDate="0" containsString="0" containsBlank="1"/>
    </cacheField>
    <cacheField name="CENTRO DE FORMACIÓN" numFmtId="0">
      <sharedItems/>
    </cacheField>
    <cacheField name="COORDINACIÓN ACADÉMICA A LA CUAL PERTENECE" numFmtId="0">
      <sharedItems/>
    </cacheField>
    <cacheField name="NIVEL DE FORMACIÓN" numFmtId="0">
      <sharedItems count="2">
        <s v="Tecnólogo"/>
        <s v="Técnico Laboral"/>
      </sharedItems>
    </cacheField>
    <cacheField name="NOMBRE DEL PROGRAMA SEGÚN EL CATALOGO DE FORMACIONES" numFmtId="0">
      <sharedItems/>
    </cacheField>
    <cacheField name="CÓDIGO DEL PROGRAMA" numFmtId="0">
      <sharedItems containsSemiMixedTypes="0" containsString="0" containsNumber="1" containsInteger="1" minValue="121523" maxValue="631101"/>
    </cacheField>
    <cacheField name="VERSIÓN DEL PROGRAMA" numFmtId="0">
      <sharedItems containsSemiMixedTypes="0" containsString="0" containsNumber="1" containsInteger="1" minValue="1" maxValue="3"/>
    </cacheField>
    <cacheField name="CÓDIGO INDICATIVA" numFmtId="0">
      <sharedItems containsNonDate="0" containsString="0" containsBlank="1"/>
    </cacheField>
    <cacheField name="NÚMERO Y FECHA DE RESOLUCIÓN _x000a__x000a_(Para programas con registro calificado aporbado) /_x000a__x000a_ CODIGO SNIES" numFmtId="0">
      <sharedItems containsNonDate="0" containsString="0" containsBlank="1"/>
    </cacheField>
    <cacheField name="JUSTIFICACIÓN DE LA OFERTA EDUCATIVA" numFmtId="0">
      <sharedItems longText="1"/>
    </cacheField>
    <cacheField name="GRUPOS" numFmtId="0">
      <sharedItems containsSemiMixedTypes="0" containsString="0" containsNumber="1" containsInteger="1" minValue="1" maxValue="1"/>
    </cacheField>
    <cacheField name="CUPOS" numFmtId="0">
      <sharedItems containsSemiMixedTypes="0" containsString="0" containsNumber="1" containsInteger="1" minValue="50" maxValue="50"/>
    </cacheField>
    <cacheField name="FECHA DE INICIO DE LA FORMACIÓN " numFmtId="164">
      <sharedItems containsSemiMixedTypes="0" containsNonDate="0" containsDate="1" containsString="0" minDate="2024-05-14T00:00:00" maxDate="2024-05-15T00:00:00"/>
    </cacheField>
    <cacheField name="FECHA FIN DE LA FORMACIÓN " numFmtId="164">
      <sharedItems containsSemiMixedTypes="0" containsNonDate="0" containsDate="1" containsString="0" minDate="2025-08-13T00:00:00" maxDate="2026-11-14T00:00:00"/>
    </cacheField>
    <cacheField name="DURACIÓN DEL PROGRAMA EN MESES" numFmtId="0">
      <sharedItems containsSemiMixedTypes="0" containsString="0" containsNumber="1" containsInteger="1" minValue="15" maxValue="30"/>
    </cacheField>
    <cacheField name="DURACIÓN ETAPA LECTIVA EN MESES" numFmtId="0">
      <sharedItems containsSemiMixedTypes="0" containsString="0" containsNumber="1" containsInteger="1" minValue="9" maxValue="24"/>
    </cacheField>
    <cacheField name="DURACIÓN ETAPA PRODUCTIVA EN MESES" numFmtId="0">
      <sharedItems containsSemiMixedTypes="0" containsString="0" containsNumber="1" containsInteger="1" minValue="6" maxValue="6"/>
    </cacheField>
    <cacheField name="MUNICIPIO " numFmtId="0">
      <sharedItems count="1">
        <s v="San José de Cúcuta"/>
      </sharedItems>
    </cacheField>
    <cacheField name="LUGAR DE DESARROLLO DEFINIDA EN LA RESOLUCIÓN MEN" numFmtId="0">
      <sharedItems containsNonDate="0" containsString="0" containsBlank="1"/>
    </cacheField>
    <cacheField name="LUGAR DE DESARROLLO DONDE SE EJECUTARÁ LA FORMACIÓN" numFmtId="0">
      <sharedItems containsNonDate="0" containsString="0" containsBlank="1"/>
    </cacheField>
    <cacheField name="TIPO DE AMBIENTE DE FORMACIÓN" numFmtId="0">
      <sharedItems/>
    </cacheField>
    <cacheField name="NOMBRE Y DIRECCIÓN DEL AMBIENTE DE FORMACIÓN" numFmtId="0">
      <sharedItems containsNonDate="0" containsString="0" containsBlank="1"/>
    </cacheField>
    <cacheField name="ENFOQUE PND" numFmtId="0">
      <sharedItems/>
    </cacheField>
    <cacheField name="PROGRAMA ESPECIAL" numFmtId="0">
      <sharedItems containsNonDate="0" containsString="0" containsBlank="1"/>
    </cacheField>
    <cacheField name="MODALIDAD" numFmtId="0">
      <sharedItems count="1">
        <s v="Virtual"/>
      </sharedItems>
    </cacheField>
    <cacheField name="JORNADA" numFmtId="0">
      <sharedItems/>
    </cacheField>
    <cacheField name="HORARIO EN EL QUE SE ORIENTARA LA FORMACIÓN " numFmtId="0">
      <sharedItems containsNonDate="0" containsString="0" containsBlank="1"/>
    </cacheField>
    <cacheField name="CONCEPTO GRUPO DE GESTIÓN CURRICULAR" numFmtId="0">
      <sharedItems containsNonDate="0" containsString="0" containsBlank="1"/>
    </cacheField>
    <cacheField name="OBSERVACIÓN " numFmtId="0">
      <sharedItems containsNonDate="0" containsString="0" containsBlank="1"/>
    </cacheField>
    <cacheField name="CONCEPTO FINAL GESTOR REGIONAL" numFmtId="0">
      <sharedItems containsNonDate="0" containsString="0" containsBlank="1"/>
    </cacheField>
    <cacheField name="OBSERVACIONES A LAS SUGERENCIAS" numFmtId="0">
      <sharedItems containsNonDate="0" containsString="0" containsBlank="1"/>
    </cacheField>
    <cacheField name="TIPO DE SOLICITUD _x000a_(EMPRESA- ESPECIAL SOCIAL)" numFmtId="0">
      <sharedItems containsNonDate="0" containsString="0" containsBlank="1" count="1">
        <m/>
      </sharedItems>
    </cacheField>
    <cacheField name="N°RADICADO RECIBIDO" numFmtId="0">
      <sharedItems containsNonDate="0" containsString="0" containsBlank="1"/>
    </cacheField>
    <cacheField name="MATRIZ DE PERTINENCIA" numFmtId="0">
      <sharedItems containsNonDate="0" containsString="0" containsBlank="1"/>
    </cacheField>
    <cacheField name="NÚMERO DE PERSONAS INSCRITAS ÚLTIMA OFERTA" numFmtId="0">
      <sharedItems containsNonDate="0" containsString="0" containsBlank="1"/>
    </cacheField>
    <cacheField name="NÚMERO DE PERSONAS MATRICULADAS ÚLTIMA OFERTA" numFmtId="0">
      <sharedItems containsNonDate="0" containsString="0" containsBlank="1"/>
    </cacheField>
    <cacheField name="OBSERVACIONES DEL GRUPO DE RELACIONES CORPORATIVAS E INTERNACIONALES"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dminMac" refreshedDate="45363.787786342589" createdVersion="8" refreshedVersion="8" minRefreshableVersion="3" recordCount="23" xr:uid="{9D1A54C2-12AB-3041-B149-FC536C24E3F0}">
  <cacheSource type="worksheet">
    <worksheetSource name="CEDRUM"/>
  </cacheSource>
  <cacheFields count="38">
    <cacheField name="N_°" numFmtId="0">
      <sharedItems containsSemiMixedTypes="0" containsString="0" containsNumber="1" containsInteger="1" minValue="1" maxValue="23"/>
    </cacheField>
    <cacheField name="CONCEPTO FINAL" numFmtId="0">
      <sharedItems containsNonDate="0" containsString="0" containsBlank="1"/>
    </cacheField>
    <cacheField name="CENTRO DE FORMACIÓN" numFmtId="0">
      <sharedItems/>
    </cacheField>
    <cacheField name="COORDINACIÓN ACADÉMICA A LA CUAL PERTENECE" numFmtId="0">
      <sharedItems/>
    </cacheField>
    <cacheField name="NIVEL DE FORMACIÓN" numFmtId="0">
      <sharedItems count="2">
        <s v="Tecnólogo"/>
        <s v="Técnico Laboral"/>
      </sharedItems>
    </cacheField>
    <cacheField name="NOMBRE DEL PROGRAMA SEGÚN EL CATALOGO DE FORMACIONES" numFmtId="0">
      <sharedItems/>
    </cacheField>
    <cacheField name="CÓDIGO DEL PROGRAMA" numFmtId="0">
      <sharedItems containsSemiMixedTypes="0" containsString="0" containsNumber="1" containsInteger="1" minValue="121523" maxValue="631101"/>
    </cacheField>
    <cacheField name="VERSIÓN DEL PROGRAMA" numFmtId="0">
      <sharedItems containsSemiMixedTypes="0" containsString="0" containsNumber="1" containsInteger="1" minValue="1" maxValue="3"/>
    </cacheField>
    <cacheField name="CÓDIGO INDICATIVA" numFmtId="0">
      <sharedItems containsNonDate="0" containsString="0" containsBlank="1"/>
    </cacheField>
    <cacheField name="NÚMERO Y FECHA DE RESOLUCIÓN _x000a__x000a_(Para programas con registro calificado aporbado) /_x000a__x000a_ CODIGO SNIES" numFmtId="0">
      <sharedItems containsNonDate="0" containsString="0" containsBlank="1"/>
    </cacheField>
    <cacheField name="JUSTIFICACIÓN DE LA OFERTA EDUCATIVA" numFmtId="0">
      <sharedItems longText="1"/>
    </cacheField>
    <cacheField name="GRUPOS" numFmtId="0">
      <sharedItems containsSemiMixedTypes="0" containsString="0" containsNumber="1" containsInteger="1" minValue="1" maxValue="1"/>
    </cacheField>
    <cacheField name="CUPOS" numFmtId="0">
      <sharedItems containsSemiMixedTypes="0" containsString="0" containsNumber="1" containsInteger="1" minValue="50" maxValue="50"/>
    </cacheField>
    <cacheField name="FECHA DE INICIO DE LA FORMACIÓN " numFmtId="164">
      <sharedItems containsSemiMixedTypes="0" containsNonDate="0" containsDate="1" containsString="0" minDate="2024-05-14T00:00:00" maxDate="2024-05-15T00:00:00"/>
    </cacheField>
    <cacheField name="FECHA FIN DE LA FORMACIÓN " numFmtId="164">
      <sharedItems containsSemiMixedTypes="0" containsNonDate="0" containsDate="1" containsString="0" minDate="2025-08-13T00:00:00" maxDate="2026-11-14T00:00:00"/>
    </cacheField>
    <cacheField name="DURACIÓN DEL PROGRAMA EN MESES" numFmtId="0">
      <sharedItems containsSemiMixedTypes="0" containsString="0" containsNumber="1" containsInteger="1" minValue="15" maxValue="30"/>
    </cacheField>
    <cacheField name="DURACIÓN ETAPA LECTIVA EN MESES" numFmtId="0">
      <sharedItems containsSemiMixedTypes="0" containsString="0" containsNumber="1" containsInteger="1" minValue="9" maxValue="24"/>
    </cacheField>
    <cacheField name="DURACIÓN ETAPA PRODUCTIVA EN MESES" numFmtId="0">
      <sharedItems containsSemiMixedTypes="0" containsString="0" containsNumber="1" containsInteger="1" minValue="6" maxValue="6"/>
    </cacheField>
    <cacheField name="MUNICIPIO " numFmtId="0">
      <sharedItems count="1">
        <s v="San José de Cúcuta"/>
      </sharedItems>
    </cacheField>
    <cacheField name="LUGAR DE DESARROLLO DEFINIDA EN LA RESOLUCIÓN MEN" numFmtId="0">
      <sharedItems containsNonDate="0" containsString="0" containsBlank="1"/>
    </cacheField>
    <cacheField name="LUGAR DE DESARROLLO DONDE SE EJECUTARÁ LA FORMACIÓN" numFmtId="0">
      <sharedItems containsNonDate="0" containsString="0" containsBlank="1"/>
    </cacheField>
    <cacheField name="TIPO DE AMBIENTE DE FORMACIÓN" numFmtId="0">
      <sharedItems/>
    </cacheField>
    <cacheField name="NOMBRE Y DIRECCIÓN DEL AMBIENTE DE FORMACIÓN" numFmtId="0">
      <sharedItems containsNonDate="0" containsString="0" containsBlank="1"/>
    </cacheField>
    <cacheField name="ENFOQUE PND" numFmtId="0">
      <sharedItems/>
    </cacheField>
    <cacheField name="PROGRAMA ESPECIAL" numFmtId="0">
      <sharedItems containsNonDate="0" containsString="0" containsBlank="1"/>
    </cacheField>
    <cacheField name="MODALIDAD" numFmtId="0">
      <sharedItems count="1">
        <s v="Virtual"/>
      </sharedItems>
    </cacheField>
    <cacheField name="JORNADA" numFmtId="0">
      <sharedItems/>
    </cacheField>
    <cacheField name="HORARIO EN EL QUE SE ORIENTARA LA FORMACIÓN " numFmtId="0">
      <sharedItems containsNonDate="0" containsString="0" containsBlank="1"/>
    </cacheField>
    <cacheField name="CONCEPTO GRUPO DE GESTIÓN CURRICULAR" numFmtId="0">
      <sharedItems containsNonDate="0" containsString="0" containsBlank="1"/>
    </cacheField>
    <cacheField name="OBSERVACIÓN " numFmtId="0">
      <sharedItems containsNonDate="0" containsString="0" containsBlank="1"/>
    </cacheField>
    <cacheField name="CONCEPTO FINAL GESTOR REGIONAL" numFmtId="0">
      <sharedItems containsNonDate="0" containsString="0" containsBlank="1"/>
    </cacheField>
    <cacheField name="OBSERVACIONES A LAS SUGERENCIAS" numFmtId="0">
      <sharedItems containsNonDate="0" containsString="0" containsBlank="1"/>
    </cacheField>
    <cacheField name="TIPO DE SOLICITUD _x000a_(EMPRESA- ESPECIAL SOCIAL)" numFmtId="0">
      <sharedItems containsNonDate="0" containsString="0" containsBlank="1" count="1">
        <m/>
      </sharedItems>
    </cacheField>
    <cacheField name="N°RADICADO RECIBIDO" numFmtId="0">
      <sharedItems containsNonDate="0" containsString="0" containsBlank="1"/>
    </cacheField>
    <cacheField name="MATRIZ DE PERTINENCIA" numFmtId="0">
      <sharedItems containsNonDate="0" containsString="0" containsBlank="1"/>
    </cacheField>
    <cacheField name="NÚMERO DE PERSONAS INSCRITAS ÚLTIMA OFERTA" numFmtId="0">
      <sharedItems containsNonDate="0" containsString="0" containsBlank="1"/>
    </cacheField>
    <cacheField name="NÚMERO DE PERSONAS MATRICULADAS ÚLTIMA OFERTA" numFmtId="0">
      <sharedItems containsNonDate="0" containsString="0" containsBlank="1"/>
    </cacheField>
    <cacheField name="OBSERVACIONES DEL GRUPO DE RELACIONES CORPORATIVAS E INTERNACIONALES"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3">
  <r>
    <n v="1"/>
    <m/>
    <s v="Centro de la Industria de La Empresa y los Servicios - CIES"/>
    <s v="TIC - CIES"/>
    <x v="0"/>
    <s v="DESARROLLO DE MEDIOS GRAFICOS VISUALES"/>
    <n v="522309"/>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2"/>
    <m/>
    <s v="Centro de la Industria de La Empresa y los Servicios - CIES"/>
    <s v="TIC - CIES"/>
    <x v="0"/>
    <s v="DESARROLLO MULTIMEDIA Y WEB"/>
    <n v="217320"/>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3"/>
    <m/>
    <s v="Centro de la Industria de La Empresa y los Servicios - CIES"/>
    <s v="TIC - CIES"/>
    <x v="0"/>
    <s v="DESARROLLO MULTIMEDIA Y WEB"/>
    <n v="217320"/>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4"/>
    <m/>
    <s v="Centro de la Industria de La Empresa y los Servicios - CIES"/>
    <s v="TIC - CIES"/>
    <x v="0"/>
    <s v="DESARROLLO DE MEDIOS GRAFICOS VISUALES"/>
    <n v="522309"/>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5"/>
    <m/>
    <s v="Centro de la Industria de La Empresa y los Servicios - CIES"/>
    <s v="TIC - CIES"/>
    <x v="0"/>
    <s v="ANIMACION DIGITAL"/>
    <n v="513601"/>
    <n v="3"/>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6"/>
    <m/>
    <s v="Centro de la Industria de La Empresa y los Servicios - CIES"/>
    <s v="TIC - CIES"/>
    <x v="0"/>
    <s v="ANIMACION DIGITAL"/>
    <n v="513601"/>
    <n v="3"/>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7"/>
    <m/>
    <s v="Centro de la Industria de La Empresa y los Servicios - CIES"/>
    <s v="TIC - CIES"/>
    <x v="0"/>
    <s v="DESARROLLO MULTIMEDIA Y WEB"/>
    <n v="217320"/>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8"/>
    <m/>
    <s v="Centro de la Industria de La Empresa y los Servicios - CIES"/>
    <s v="TIC - CIES"/>
    <x v="0"/>
    <s v="DESARROLLO PUBLICITARIO"/>
    <n v="124100"/>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9"/>
    <m/>
    <s v="Centro de la Industria de La Empresa y los Servicios - CIES"/>
    <s v="TIC - CIES"/>
    <x v="0"/>
    <s v="DESARROLLO PUBLICITARIO"/>
    <n v="124100"/>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10"/>
    <m/>
    <s v="Centro de la Industria de La Empresa y los Servicios - CIES"/>
    <s v="TIC - CIES"/>
    <x v="0"/>
    <s v="ANALISIS Y DESARROLLO DE SOFTWARE."/>
    <n v="228118"/>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11"/>
    <m/>
    <s v="Centro de la Industria de La Empresa y los Servicios - CIES"/>
    <s v="TIC - CIES"/>
    <x v="0"/>
    <s v="ANALISIS Y DESARROLLO DE SOFTWARE."/>
    <n v="228118"/>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12"/>
    <m/>
    <s v="Centro de la Industria de La Empresa y los Servicios - CIES"/>
    <s v="TIC - CIES"/>
    <x v="0"/>
    <s v="ANALISIS Y DESARROLLO DE SOFTWARE."/>
    <n v="228118"/>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13"/>
    <m/>
    <s v="Centro de la Industria de La Empresa y los Servicios - CIES"/>
    <s v="TIC - CIES"/>
    <x v="0"/>
    <s v="ANALISIS Y DESARROLLO DE SOFTWARE."/>
    <n v="228118"/>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14"/>
    <m/>
    <s v="Centro de la Industria de La Empresa y los Servicios - CIES"/>
    <s v="TIC - CIES"/>
    <x v="0"/>
    <s v="COORDINACION DE PROCESOS LOGISTICOS"/>
    <n v="121523"/>
    <n v="2"/>
    <m/>
    <m/>
    <s v="Se programa por la necesidad de cualificar el desempeño laboral de competencias para desarrollo del sector productivo que realiza importaciones y exportaciones para el desarrollo de la frontera de la región."/>
    <n v="1"/>
    <n v="50"/>
    <d v="2024-05-14T00:00:00"/>
    <d v="2026-11-13T00:00:00"/>
    <n v="30"/>
    <n v="24"/>
    <n v="6"/>
    <x v="0"/>
    <m/>
    <m/>
    <s v="Virtual"/>
    <m/>
    <s v="Ninguno"/>
    <m/>
    <x v="0"/>
    <s v="Mixta"/>
    <m/>
    <m/>
    <m/>
    <m/>
    <m/>
    <x v="0"/>
    <m/>
    <m/>
    <m/>
    <m/>
    <m/>
  </r>
  <r>
    <n v="15"/>
    <m/>
    <s v="Centro de la Industria de La Empresa y los Servicios - CIES"/>
    <s v="TIC - CIES"/>
    <x v="0"/>
    <s v="COORDINACION DE PROCESOS LOGISTICOS"/>
    <n v="121523"/>
    <n v="2"/>
    <m/>
    <m/>
    <s v="Se programa por la necesidad de cualificar el desempeño laboral de competencias para desarrollo del sector productivo que realiza importaciones y exportaciones para el desarrollo de la frontera de la región."/>
    <n v="1"/>
    <n v="50"/>
    <d v="2024-05-14T00:00:00"/>
    <d v="2026-11-13T00:00:00"/>
    <n v="30"/>
    <n v="24"/>
    <n v="6"/>
    <x v="0"/>
    <m/>
    <m/>
    <s v="Virtual"/>
    <m/>
    <s v="Ninguno"/>
    <m/>
    <x v="0"/>
    <s v="Mixta"/>
    <m/>
    <m/>
    <m/>
    <m/>
    <m/>
    <x v="0"/>
    <m/>
    <m/>
    <m/>
    <m/>
    <m/>
  </r>
  <r>
    <n v="16"/>
    <m/>
    <s v="Centro de la Industria de La Empresa y los Servicios - CIES"/>
    <s v="TIC - CIES"/>
    <x v="0"/>
    <s v="COORDINACION DE PROCESOS LOGISTICOS"/>
    <n v="121523"/>
    <n v="2"/>
    <m/>
    <m/>
    <s v="Se programa por la necesidad de cualificar el desempeño laboral de competencias para desarrollo del sector productivo que realiza importaciones y exportaciones para el desarrollo de la frontera de la región."/>
    <n v="1"/>
    <n v="50"/>
    <d v="2024-05-14T00:00:00"/>
    <d v="2026-11-13T00:00:00"/>
    <n v="30"/>
    <n v="24"/>
    <n v="6"/>
    <x v="0"/>
    <m/>
    <m/>
    <s v="Virtual"/>
    <m/>
    <s v="Ninguno"/>
    <m/>
    <x v="0"/>
    <s v="Mixta"/>
    <m/>
    <m/>
    <m/>
    <m/>
    <m/>
    <x v="0"/>
    <m/>
    <m/>
    <m/>
    <m/>
    <m/>
  </r>
  <r>
    <n v="17"/>
    <m/>
    <s v="Centro de la Industria de La Empresa y los Servicios - CIES"/>
    <s v="TIC - CIES"/>
    <x v="0"/>
    <s v="ANALISIS Y DESARROLLO DE SOFTWARE."/>
    <n v="228118"/>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18"/>
    <m/>
    <s v="Centro de la Industria de La Empresa y los Servicios - CIES"/>
    <s v="TIC - CIES"/>
    <x v="0"/>
    <s v="ANALISIS Y DESARROLLO DE SOFTWARE."/>
    <n v="228118"/>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19"/>
    <m/>
    <s v="Centro de la Industria de La Empresa y los Servicios - CIES"/>
    <s v="TIC - CIES"/>
    <x v="0"/>
    <s v="COORDINACION DE PROCESOS LOGISTICOS"/>
    <n v="121523"/>
    <n v="2"/>
    <m/>
    <m/>
    <s v="Se programa por la necesidad de cualificar el desempeño laboral de competencias para desarrollo del sector productivo que realiza importaciones y exportaciones para el desarrollo de la frontera de la región."/>
    <n v="1"/>
    <n v="50"/>
    <d v="2024-05-14T00:00:00"/>
    <d v="2026-11-13T00:00:00"/>
    <n v="30"/>
    <n v="24"/>
    <n v="6"/>
    <x v="0"/>
    <m/>
    <m/>
    <s v="Virtual"/>
    <m/>
    <s v="Ninguno"/>
    <m/>
    <x v="0"/>
    <s v="Mixta"/>
    <m/>
    <m/>
    <m/>
    <m/>
    <m/>
    <x v="0"/>
    <m/>
    <m/>
    <m/>
    <m/>
    <m/>
  </r>
  <r>
    <n v="20"/>
    <m/>
    <s v="Centro de la Industria de La Empresa y los Servicios - CIES"/>
    <s v="TIC - CIES"/>
    <x v="0"/>
    <s v="COORDINACION DE PROCESOS LOGISTICOS"/>
    <n v="121523"/>
    <n v="2"/>
    <m/>
    <m/>
    <s v="Se programa por la necesidad de cualificar el desempeño laboral de competencias para desarrollo del sector productivo que realiza importaciones y exportaciones para el desarrollo de la frontera de la región."/>
    <n v="1"/>
    <n v="50"/>
    <d v="2024-05-14T00:00:00"/>
    <d v="2026-11-13T00:00:00"/>
    <n v="30"/>
    <n v="24"/>
    <n v="6"/>
    <x v="0"/>
    <m/>
    <m/>
    <s v="Virtual"/>
    <m/>
    <s v="Ninguno"/>
    <m/>
    <x v="0"/>
    <s v="Mixta"/>
    <m/>
    <m/>
    <m/>
    <m/>
    <m/>
    <x v="0"/>
    <m/>
    <m/>
    <m/>
    <m/>
    <m/>
  </r>
  <r>
    <n v="21"/>
    <m/>
    <s v="Centro de la Industria de La Empresa y los Servicios - CIES"/>
    <s v="TIC - CIES"/>
    <x v="0"/>
    <s v="COORDINACION DE PROCESOS LOGISTICOS"/>
    <n v="121523"/>
    <n v="2"/>
    <m/>
    <m/>
    <s v="Se programa por la necesidad de cualificar el desempeño laboral de competencias para desarrollo del sector productivo que realiza importaciones y exportaciones para el desarrollo de la frontera de la región."/>
    <n v="1"/>
    <n v="50"/>
    <d v="2024-05-14T00:00:00"/>
    <d v="2026-11-13T00:00:00"/>
    <n v="30"/>
    <n v="24"/>
    <n v="6"/>
    <x v="0"/>
    <m/>
    <m/>
    <s v="Virtual"/>
    <m/>
    <s v="Ninguno"/>
    <m/>
    <x v="0"/>
    <s v="Mixta"/>
    <m/>
    <m/>
    <m/>
    <m/>
    <m/>
    <x v="0"/>
    <m/>
    <m/>
    <m/>
    <m/>
    <m/>
  </r>
  <r>
    <n v="22"/>
    <m/>
    <s v="Centro de la Industria de La Empresa y los Servicios - CIES"/>
    <s v="TIC - CIES"/>
    <x v="0"/>
    <s v="DESARROLLO DE COLECCIONES PARA LA INDUSTRIA DE LA MODA."/>
    <n v="524300"/>
    <n v="1"/>
    <m/>
    <m/>
    <s v="Se programa por la necesidad de cualificar el desempeño laboral de competencias para desarrollo de proyectos del sector Moda de la región."/>
    <n v="1"/>
    <n v="50"/>
    <d v="2024-05-14T00:00:00"/>
    <d v="2026-11-13T00:00:00"/>
    <n v="30"/>
    <n v="24"/>
    <n v="6"/>
    <x v="0"/>
    <m/>
    <m/>
    <s v="Virtual"/>
    <m/>
    <s v="Ninguno"/>
    <m/>
    <x v="0"/>
    <s v="Mixta"/>
    <m/>
    <m/>
    <m/>
    <m/>
    <m/>
    <x v="0"/>
    <m/>
    <m/>
    <m/>
    <m/>
    <m/>
  </r>
  <r>
    <n v="23"/>
    <m/>
    <s v="Centro de la Industria de La Empresa y los Servicios - CIES"/>
    <s v="TIC - CIES"/>
    <x v="1"/>
    <s v="ASESORIA COMERCIAL"/>
    <n v="631101"/>
    <n v="2"/>
    <m/>
    <m/>
    <s v="Satisfacer la demanda de la región en cuanto a talento humano competente en el arte de vender, con conocimientos técnicos y valores éticos, necesarios para impulsar el comercio al por menor del país, ajustándose a las exigencias del mercado y permitiendo la fidelización de clientes en las organizaciones. El empleo de Vendedores de Ventas no técnicas es la ocupación más solicitada, dentro de la mesa sectorial, de mercadeo, ostentando el primer lugar en el Top de las diez ocupaciones más demandas, según el nivel de cualificación en Colombia (Observatorio Laboral y Ocupacional - SENA, 2018)."/>
    <n v="1"/>
    <n v="50"/>
    <d v="2024-05-14T00:00:00"/>
    <d v="2025-08-13T00:00:00"/>
    <n v="15"/>
    <n v="9"/>
    <n v="6"/>
    <x v="0"/>
    <m/>
    <m/>
    <s v="Virtual"/>
    <m/>
    <s v="Ninguno"/>
    <m/>
    <x v="0"/>
    <s v="Mixta"/>
    <m/>
    <m/>
    <m/>
    <m/>
    <m/>
    <x v="0"/>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3">
  <r>
    <n v="1"/>
    <m/>
    <s v="Centro de la Industria de La Empresa y los Servicios - CIES"/>
    <s v="TIC - CIES"/>
    <x v="0"/>
    <s v="DESARROLLO DE MEDIOS GRAFICOS VISUALES"/>
    <n v="522309"/>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2"/>
    <m/>
    <s v="Centro de la Industria de La Empresa y los Servicios - CIES"/>
    <s v="TIC - CIES"/>
    <x v="0"/>
    <s v="DESARROLLO MULTIMEDIA Y WEB"/>
    <n v="217320"/>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3"/>
    <m/>
    <s v="Centro de la Industria de La Empresa y los Servicios - CIES"/>
    <s v="TIC - CIES"/>
    <x v="0"/>
    <s v="DESARROLLO MULTIMEDIA Y WEB"/>
    <n v="217320"/>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4"/>
    <m/>
    <s v="Centro de la Industria de La Empresa y los Servicios - CIES"/>
    <s v="TIC - CIES"/>
    <x v="0"/>
    <s v="DESARROLLO DE MEDIOS GRAFICOS VISUALES"/>
    <n v="522309"/>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5"/>
    <m/>
    <s v="Centro de la Industria de La Empresa y los Servicios - CIES"/>
    <s v="TIC - CIES"/>
    <x v="0"/>
    <s v="ANIMACION DIGITAL"/>
    <n v="513601"/>
    <n v="3"/>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6"/>
    <m/>
    <s v="Centro de la Industria de La Empresa y los Servicios - CIES"/>
    <s v="TIC - CIES"/>
    <x v="0"/>
    <s v="ANIMACION DIGITAL"/>
    <n v="513601"/>
    <n v="3"/>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7"/>
    <m/>
    <s v="Centro de la Industria de La Empresa y los Servicios - CIES"/>
    <s v="TIC - CIES"/>
    <x v="0"/>
    <s v="DESARROLLO MULTIMEDIA Y WEB"/>
    <n v="217320"/>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8"/>
    <m/>
    <s v="Centro de la Industria de La Empresa y los Servicios - CIES"/>
    <s v="TIC - CIES"/>
    <x v="0"/>
    <s v="DESARROLLO PUBLICITARIO"/>
    <n v="124100"/>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9"/>
    <m/>
    <s v="Centro de la Industria de La Empresa y los Servicios - CIES"/>
    <s v="TIC - CIES"/>
    <x v="0"/>
    <s v="DESARROLLO PUBLICITARIO"/>
    <n v="124100"/>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10"/>
    <m/>
    <s v="Centro de la Industria de La Empresa y los Servicios - CIES"/>
    <s v="TIC - CIES"/>
    <x v="0"/>
    <s v="ANALISIS Y DESARROLLO DE SOFTWARE."/>
    <n v="228118"/>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11"/>
    <m/>
    <s v="Centro de la Industria de La Empresa y los Servicios - CIES"/>
    <s v="TIC - CIES"/>
    <x v="0"/>
    <s v="ANALISIS Y DESARROLLO DE SOFTWARE."/>
    <n v="228118"/>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12"/>
    <m/>
    <s v="Centro de la Industria de La Empresa y los Servicios - CIES"/>
    <s v="TIC - CIES"/>
    <x v="0"/>
    <s v="ANALISIS Y DESARROLLO DE SOFTWARE."/>
    <n v="228118"/>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13"/>
    <m/>
    <s v="Centro de la Industria de La Empresa y los Servicios - CIES"/>
    <s v="TIC - CIES"/>
    <x v="0"/>
    <s v="ANALISIS Y DESARROLLO DE SOFTWARE."/>
    <n v="228118"/>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14"/>
    <m/>
    <s v="Centro de la Industria de La Empresa y los Servicios - CIES"/>
    <s v="TIC - CIES"/>
    <x v="0"/>
    <s v="COORDINACION DE PROCESOS LOGISTICOS"/>
    <n v="121523"/>
    <n v="2"/>
    <m/>
    <m/>
    <s v="Se programa por la necesidad de cualificar el desempeño laboral de competencias para desarrollo del sector productivo que realiza importaciones y exportaciones para el desarrollo de la frontera de la región."/>
    <n v="1"/>
    <n v="50"/>
    <d v="2024-05-14T00:00:00"/>
    <d v="2026-11-13T00:00:00"/>
    <n v="30"/>
    <n v="24"/>
    <n v="6"/>
    <x v="0"/>
    <m/>
    <m/>
    <s v="Virtual"/>
    <m/>
    <s v="Ninguno"/>
    <m/>
    <x v="0"/>
    <s v="Mixta"/>
    <m/>
    <m/>
    <m/>
    <m/>
    <m/>
    <x v="0"/>
    <m/>
    <m/>
    <m/>
    <m/>
    <m/>
  </r>
  <r>
    <n v="15"/>
    <m/>
    <s v="Centro de la Industria de La Empresa y los Servicios - CIES"/>
    <s v="TIC - CIES"/>
    <x v="0"/>
    <s v="COORDINACION DE PROCESOS LOGISTICOS"/>
    <n v="121523"/>
    <n v="2"/>
    <m/>
    <m/>
    <s v="Se programa por la necesidad de cualificar el desempeño laboral de competencias para desarrollo del sector productivo que realiza importaciones y exportaciones para el desarrollo de la frontera de la región."/>
    <n v="1"/>
    <n v="50"/>
    <d v="2024-05-14T00:00:00"/>
    <d v="2026-11-13T00:00:00"/>
    <n v="30"/>
    <n v="24"/>
    <n v="6"/>
    <x v="0"/>
    <m/>
    <m/>
    <s v="Virtual"/>
    <m/>
    <s v="Ninguno"/>
    <m/>
    <x v="0"/>
    <s v="Mixta"/>
    <m/>
    <m/>
    <m/>
    <m/>
    <m/>
    <x v="0"/>
    <m/>
    <m/>
    <m/>
    <m/>
    <m/>
  </r>
  <r>
    <n v="16"/>
    <m/>
    <s v="Centro de la Industria de La Empresa y los Servicios - CIES"/>
    <s v="TIC - CIES"/>
    <x v="0"/>
    <s v="COORDINACION DE PROCESOS LOGISTICOS"/>
    <n v="121523"/>
    <n v="2"/>
    <m/>
    <m/>
    <s v="Se programa por la necesidad de cualificar el desempeño laboral de competencias para desarrollo del sector productivo que realiza importaciones y exportaciones para el desarrollo de la frontera de la región."/>
    <n v="1"/>
    <n v="50"/>
    <d v="2024-05-14T00:00:00"/>
    <d v="2026-11-13T00:00:00"/>
    <n v="30"/>
    <n v="24"/>
    <n v="6"/>
    <x v="0"/>
    <m/>
    <m/>
    <s v="Virtual"/>
    <m/>
    <s v="Ninguno"/>
    <m/>
    <x v="0"/>
    <s v="Mixta"/>
    <m/>
    <m/>
    <m/>
    <m/>
    <m/>
    <x v="0"/>
    <m/>
    <m/>
    <m/>
    <m/>
    <m/>
  </r>
  <r>
    <n v="17"/>
    <m/>
    <s v="Centro de la Industria de La Empresa y los Servicios - CIES"/>
    <s v="TIC - CIES"/>
    <x v="0"/>
    <s v="ANALISIS Y DESARROLLO DE SOFTWARE."/>
    <n v="228118"/>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18"/>
    <m/>
    <s v="Centro de la Industria de La Empresa y los Servicios - CIES"/>
    <s v="TIC - CIES"/>
    <x v="0"/>
    <s v="ANALISIS Y DESARROLLO DE SOFTWARE."/>
    <n v="228118"/>
    <n v="1"/>
    <m/>
    <m/>
    <s v="Se programa por la necesidad de cualificar el desempeño laboral de competencias para desarrollo del sector productivo en informática, diseño y desarrollo de software de la región."/>
    <n v="1"/>
    <n v="50"/>
    <d v="2024-05-14T00:00:00"/>
    <d v="2026-11-13T00:00:00"/>
    <n v="30"/>
    <n v="24"/>
    <n v="6"/>
    <x v="0"/>
    <m/>
    <m/>
    <s v="Virtual"/>
    <m/>
    <s v="Ninguno"/>
    <m/>
    <x v="0"/>
    <s v="Mixta"/>
    <m/>
    <m/>
    <m/>
    <m/>
    <m/>
    <x v="0"/>
    <m/>
    <m/>
    <m/>
    <m/>
    <m/>
  </r>
  <r>
    <n v="19"/>
    <m/>
    <s v="Centro de la Industria de La Empresa y los Servicios - CIES"/>
    <s v="TIC - CIES"/>
    <x v="0"/>
    <s v="COORDINACION DE PROCESOS LOGISTICOS"/>
    <n v="121523"/>
    <n v="2"/>
    <m/>
    <m/>
    <s v="Se programa por la necesidad de cualificar el desempeño laboral de competencias para desarrollo del sector productivo que realiza importaciones y exportaciones para el desarrollo de la frontera de la región."/>
    <n v="1"/>
    <n v="50"/>
    <d v="2024-05-14T00:00:00"/>
    <d v="2026-11-13T00:00:00"/>
    <n v="30"/>
    <n v="24"/>
    <n v="6"/>
    <x v="0"/>
    <m/>
    <m/>
    <s v="Virtual"/>
    <m/>
    <s v="Ninguno"/>
    <m/>
    <x v="0"/>
    <s v="Mixta"/>
    <m/>
    <m/>
    <m/>
    <m/>
    <m/>
    <x v="0"/>
    <m/>
    <m/>
    <m/>
    <m/>
    <m/>
  </r>
  <r>
    <n v="20"/>
    <m/>
    <s v="Centro de la Industria de La Empresa y los Servicios - CIES"/>
    <s v="TIC - CIES"/>
    <x v="0"/>
    <s v="COORDINACION DE PROCESOS LOGISTICOS"/>
    <n v="121523"/>
    <n v="2"/>
    <m/>
    <m/>
    <s v="Se programa por la necesidad de cualificar el desempeño laboral de competencias para desarrollo del sector productivo que realiza importaciones y exportaciones para el desarrollo de la frontera de la región."/>
    <n v="1"/>
    <n v="50"/>
    <d v="2024-05-14T00:00:00"/>
    <d v="2026-11-13T00:00:00"/>
    <n v="30"/>
    <n v="24"/>
    <n v="6"/>
    <x v="0"/>
    <m/>
    <m/>
    <s v="Virtual"/>
    <m/>
    <s v="Ninguno"/>
    <m/>
    <x v="0"/>
    <s v="Mixta"/>
    <m/>
    <m/>
    <m/>
    <m/>
    <m/>
    <x v="0"/>
    <m/>
    <m/>
    <m/>
    <m/>
    <m/>
  </r>
  <r>
    <n v="21"/>
    <m/>
    <s v="Centro de la Industria de La Empresa y los Servicios - CIES"/>
    <s v="TIC - CIES"/>
    <x v="0"/>
    <s v="COORDINACION DE PROCESOS LOGISTICOS"/>
    <n v="121523"/>
    <n v="2"/>
    <m/>
    <m/>
    <s v="Se programa por la necesidad de cualificar el desempeño laboral de competencias para desarrollo del sector productivo que realiza importaciones y exportaciones para el desarrollo de la frontera de la región."/>
    <n v="1"/>
    <n v="50"/>
    <d v="2024-05-14T00:00:00"/>
    <d v="2026-11-13T00:00:00"/>
    <n v="30"/>
    <n v="24"/>
    <n v="6"/>
    <x v="0"/>
    <m/>
    <m/>
    <s v="Virtual"/>
    <m/>
    <s v="Ninguno"/>
    <m/>
    <x v="0"/>
    <s v="Mixta"/>
    <m/>
    <m/>
    <m/>
    <m/>
    <m/>
    <x v="0"/>
    <m/>
    <m/>
    <m/>
    <m/>
    <m/>
  </r>
  <r>
    <n v="22"/>
    <m/>
    <s v="Centro de la Industria de La Empresa y los Servicios - CIES"/>
    <s v="TIC - CIES"/>
    <x v="0"/>
    <s v="DESARROLLO DE COLECCIONES PARA LA INDUSTRIA DE LA MODA."/>
    <n v="524300"/>
    <n v="1"/>
    <m/>
    <m/>
    <s v="Se programa por la necesidad de cualificar el desempeño laboral de competencias para desarrollo de proyectos del sector Moda de la región."/>
    <n v="1"/>
    <n v="50"/>
    <d v="2024-05-14T00:00:00"/>
    <d v="2026-11-13T00:00:00"/>
    <n v="30"/>
    <n v="24"/>
    <n v="6"/>
    <x v="0"/>
    <m/>
    <m/>
    <s v="Virtual"/>
    <m/>
    <s v="Ninguno"/>
    <m/>
    <x v="0"/>
    <s v="Mixta"/>
    <m/>
    <m/>
    <m/>
    <m/>
    <m/>
    <x v="0"/>
    <m/>
    <m/>
    <m/>
    <m/>
    <m/>
  </r>
  <r>
    <n v="23"/>
    <m/>
    <s v="Centro de la Industria de La Empresa y los Servicios - CIES"/>
    <s v="TIC - CIES"/>
    <x v="1"/>
    <s v="ASESORIA COMERCIAL"/>
    <n v="631101"/>
    <n v="2"/>
    <m/>
    <m/>
    <s v="Satisfacer la demanda de la región en cuanto a talento humano competente en el arte de vender, con conocimientos técnicos y valores éticos, necesarios para impulsar el comercio al por menor del país, ajustándose a las exigencias del mercado y permitiendo la fidelización de clientes en las organizaciones. El empleo de Vendedores de Ventas no técnicas es la ocupación más solicitada, dentro de la mesa sectorial, de mercadeo, ostentando el primer lugar en el Top de las diez ocupaciones más demandas, según el nivel de cualificación en Colombia (Observatorio Laboral y Ocupacional - SENA, 2018)."/>
    <n v="1"/>
    <n v="50"/>
    <d v="2024-05-14T00:00:00"/>
    <d v="2025-08-13T00:00:00"/>
    <n v="15"/>
    <n v="9"/>
    <n v="6"/>
    <x v="0"/>
    <m/>
    <m/>
    <s v="Virtual"/>
    <m/>
    <s v="Ninguno"/>
    <m/>
    <x v="0"/>
    <s v="Mixta"/>
    <m/>
    <m/>
    <m/>
    <m/>
    <m/>
    <x v="0"/>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EF5E30C-F78E-9244-BF43-DF0E94ABF403}" name="TablaDinámica2" cacheId="302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E10" firstHeaderRow="1" firstDataRow="3" firstDataCol="1"/>
  <pivotFields count="38">
    <pivotField showAll="0"/>
    <pivotField showAll="0"/>
    <pivotField showAll="0"/>
    <pivotField showAll="0"/>
    <pivotField axis="axisRow" showAll="0">
      <items count="3">
        <item x="1"/>
        <item x="0"/>
        <item t="default"/>
      </items>
    </pivotField>
    <pivotField showAll="0"/>
    <pivotField showAll="0"/>
    <pivotField showAll="0"/>
    <pivotField showAll="0"/>
    <pivotField showAll="0"/>
    <pivotField showAll="0"/>
    <pivotField dataField="1" showAll="0"/>
    <pivotField dataField="1" showAll="0"/>
    <pivotField numFmtId="164" showAll="0"/>
    <pivotField numFmtId="164"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axis="axisCol" showAll="0">
      <items count="2">
        <item x="0"/>
        <item t="default"/>
      </items>
    </pivotField>
    <pivotField showAll="0"/>
    <pivotField showAll="0"/>
    <pivotField showAll="0"/>
    <pivotField showAll="0"/>
    <pivotField showAll="0"/>
  </pivotFields>
  <rowFields count="3">
    <field x="25"/>
    <field x="18"/>
    <field x="4"/>
  </rowFields>
  <rowItems count="5">
    <i>
      <x/>
    </i>
    <i r="1">
      <x/>
    </i>
    <i r="2">
      <x/>
    </i>
    <i r="2">
      <x v="1"/>
    </i>
    <i t="grand">
      <x/>
    </i>
  </rowItems>
  <colFields count="2">
    <field x="32"/>
    <field x="-2"/>
  </colFields>
  <colItems count="4">
    <i>
      <x/>
      <x/>
    </i>
    <i r="1" i="1">
      <x v="1"/>
    </i>
    <i t="grand">
      <x/>
    </i>
    <i t="grand" i="1">
      <x/>
    </i>
  </colItems>
  <dataFields count="2">
    <dataField name="Suma de GRUPOS" fld="11" baseField="0" baseItem="0"/>
    <dataField name="Suma de CUPOS" fld="12"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8D97DA3-4028-CA4C-B486-6699ED6E7E97}" name="TablaDinámica3" cacheId="302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E10" firstHeaderRow="1" firstDataRow="3" firstDataCol="1"/>
  <pivotFields count="38">
    <pivotField showAll="0"/>
    <pivotField showAll="0"/>
    <pivotField showAll="0"/>
    <pivotField showAll="0"/>
    <pivotField axis="axisRow" showAll="0">
      <items count="3">
        <item x="1"/>
        <item x="0"/>
        <item t="default"/>
      </items>
    </pivotField>
    <pivotField showAll="0"/>
    <pivotField showAll="0"/>
    <pivotField showAll="0"/>
    <pivotField showAll="0"/>
    <pivotField showAll="0"/>
    <pivotField showAll="0"/>
    <pivotField dataField="1" showAll="0"/>
    <pivotField dataField="1" showAll="0"/>
    <pivotField numFmtId="164" showAll="0"/>
    <pivotField numFmtId="164"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axis="axisCol" showAll="0">
      <items count="2">
        <item x="0"/>
        <item t="default"/>
      </items>
    </pivotField>
    <pivotField showAll="0"/>
    <pivotField showAll="0"/>
    <pivotField showAll="0"/>
    <pivotField showAll="0"/>
    <pivotField showAll="0"/>
  </pivotFields>
  <rowFields count="3">
    <field x="25"/>
    <field x="18"/>
    <field x="4"/>
  </rowFields>
  <rowItems count="5">
    <i>
      <x/>
    </i>
    <i r="1">
      <x/>
    </i>
    <i r="2">
      <x/>
    </i>
    <i r="2">
      <x v="1"/>
    </i>
    <i t="grand">
      <x/>
    </i>
  </rowItems>
  <colFields count="2">
    <field x="32"/>
    <field x="-2"/>
  </colFields>
  <colItems count="4">
    <i>
      <x/>
      <x/>
    </i>
    <i r="1" i="1">
      <x v="1"/>
    </i>
    <i t="grand">
      <x/>
    </i>
    <i t="grand" i="1">
      <x/>
    </i>
  </colItems>
  <dataFields count="2">
    <dataField name="Suma de GRUPOS" fld="11" baseField="0" baseItem="0"/>
    <dataField name="Suma de CUPOS" fld="12"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51CA9A9-23E0-46A4-BDE1-7727C36C9C8B}" name="CIES22222" displayName="CIES22222" ref="A3:AL84" totalsRowShown="0" headerRowDxfId="139" dataDxfId="138">
  <autoFilter ref="A3:AL84" xr:uid="{351CA9A9-23E0-46A4-BDE1-7727C36C9C8B}"/>
  <sortState xmlns:xlrd2="http://schemas.microsoft.com/office/spreadsheetml/2017/richdata2" ref="A4:AL36">
    <sortCondition ref="S3:S36"/>
  </sortState>
  <tableColumns count="38">
    <tableColumn id="1" xr3:uid="{D172A951-BAB3-43ED-9BE6-0AE38746225D}" name="N_°" dataDxfId="137" dataCellStyle="Cálculo"/>
    <tableColumn id="2" xr3:uid="{7776DE94-62A3-4322-A7EF-7333F046BE82}" name="CONCEPTO FINAL" dataDxfId="136"/>
    <tableColumn id="3" xr3:uid="{C08B3852-4F33-44D3-9C2C-679B78E5FD22}" name="CENTRO DE FORMACIÓN" dataDxfId="135"/>
    <tableColumn id="4" xr3:uid="{10BC3A07-25E0-4603-B92E-DF74FEEFA129}" name="COORDINACIÓN ACADÉMICA A LA CUAL PERTENECE" dataDxfId="134"/>
    <tableColumn id="5" xr3:uid="{C0EB1FD9-84D6-4ED1-9884-8C2D95AAF67A}" name="NIVEL DE FORMACIÓN" dataDxfId="133"/>
    <tableColumn id="6" xr3:uid="{9D2958CF-8863-472B-AAAA-3A9ACC3A18D8}" name="NOMBRE DEL PROGRAMA SEGÚN EL CATALOGO DE FORMACIONES" dataDxfId="132"/>
    <tableColumn id="7" xr3:uid="{C10CDA50-843D-4E2C-876D-947DFC0AF798}" name="CÓDIGO DEL PROGRAMA" dataDxfId="131"/>
    <tableColumn id="8" xr3:uid="{110DE4DF-BE9F-4F0D-8E10-CC04D5CD45E4}" name="VERSIÓN DEL PROGRAMA" dataDxfId="130"/>
    <tableColumn id="9" xr3:uid="{AB165A50-58B4-492E-B2A0-8EC9125CDB27}" name="CÓDIGO INDICATIVA" dataDxfId="129"/>
    <tableColumn id="10" xr3:uid="{0ADB62BA-8C5F-440E-9DA3-2CAB9B5024B6}" name="NÚMERO Y FECHA DE RESOLUCIÓN _x000a__x000a_(Para programas con registro calificado aporbado) /_x000a__x000a_ CODIGO SNIES" dataDxfId="128"/>
    <tableColumn id="11" xr3:uid="{7C952699-6F34-4486-904E-3F9F615010B9}" name="JUSTIFICACIÓN DE LA OFERTA EDUCATIVA" dataDxfId="127"/>
    <tableColumn id="12" xr3:uid="{4E1834D5-5B77-4D18-8A6C-413323533476}" name="GRUPOS" dataDxfId="126"/>
    <tableColumn id="13" xr3:uid="{C6DB4E6B-9A46-4B3A-9AA1-696C9D58E6E6}" name="CUPOS" dataDxfId="125"/>
    <tableColumn id="14" xr3:uid="{64732018-FB7F-48DA-91F8-84688D3AC5A0}" name="FECHA DE INICIO DE LA FORMACIÓN " dataDxfId="124"/>
    <tableColumn id="15" xr3:uid="{CAA0730A-DFE0-42BA-BD6B-7607B5682C68}" name="FECHA FIN DE LA FORMACIÓN " dataDxfId="123"/>
    <tableColumn id="16" xr3:uid="{62CDAFFD-334D-4FC3-AB5B-35622424E8A9}" name="DURACIÓN DEL PROGRAMA EN MESES" dataDxfId="122"/>
    <tableColumn id="17" xr3:uid="{32967317-C3F0-495D-8258-22A14C98ADF1}" name="DURACIÓN ETAPA LECTIVA EN MESES" dataDxfId="121"/>
    <tableColumn id="18" xr3:uid="{2DB76909-1A33-483B-80BB-2C23C1A300D0}" name="DURACIÓN ETAPA PRODUCTIVA EN MESES" dataDxfId="120"/>
    <tableColumn id="19" xr3:uid="{C901B0AE-9DF6-4D14-BD81-8EF32129AEF8}" name="MUNICIPIO " dataDxfId="119"/>
    <tableColumn id="20" xr3:uid="{E357FD47-BDA8-4500-8152-80A7C4A79619}" name="LUGAR DE DESARROLLO DEFINIDA EN LA RESOLUCIÓN MEN" dataDxfId="118"/>
    <tableColumn id="21" xr3:uid="{73DF9623-161E-4254-91FB-1F81E8FF4AF0}" name="LUGAR DE DESARROLLO DONDE SE EJECUTARÁ LA FORMACIÓN" dataDxfId="117"/>
    <tableColumn id="22" xr3:uid="{224939E0-19C4-4F4C-B5A2-DA8F9D09ADF1}" name="TIPO DE AMBIENTE DE FORMACIÓN" dataDxfId="116"/>
    <tableColumn id="23" xr3:uid="{0C729849-1700-4EC6-9653-A077EE7D5B87}" name="NOMBRE Y DIRECCIÓN DEL AMBIENTE DE FORMACIÓN" dataDxfId="115"/>
    <tableColumn id="24" xr3:uid="{AA89A091-3DA7-46AA-ABAA-76A3F665110D}" name="ENFOQUE PND" dataDxfId="114"/>
    <tableColumn id="25" xr3:uid="{74565B3A-7C13-494C-804C-770C9DAEDD83}" name="PROGRAMA ESPECIAL" dataDxfId="113"/>
    <tableColumn id="26" xr3:uid="{C636B632-1B7B-4529-AAE8-9EBC8FA7880C}" name="MODALIDAD" dataDxfId="112"/>
    <tableColumn id="27" xr3:uid="{8E8BE9CF-6940-4C8A-AE05-36DA0F905F1C}" name="JORNADA" dataDxfId="111"/>
    <tableColumn id="28" xr3:uid="{24A3B28A-8470-4920-840D-0504EA3C3F63}" name="HORARIO EN EL QUE SE ORIENTARA LA FORMACIÓN " dataDxfId="110"/>
    <tableColumn id="29" xr3:uid="{A7535C61-66DE-4AB0-BB1E-A4ED91863478}" name="CONCEPTO GRUPO DE GESTIÓN CURRICULAR" dataDxfId="109"/>
    <tableColumn id="30" xr3:uid="{3A6B3246-B2E7-4C02-ACBD-391E211FA6EA}" name="OBSERVACIÓN " dataDxfId="108"/>
    <tableColumn id="31" xr3:uid="{01898124-2C3C-4D50-9CCF-A95252B8286A}" name="CONCEPTO FINAL GESTOR REGIONAL" dataDxfId="107"/>
    <tableColumn id="32" xr3:uid="{9EF009CF-9629-4650-B7B1-14C5CC878474}" name="OBSERVACIONES A LAS SUGERENCIAS" dataDxfId="106"/>
    <tableColumn id="33" xr3:uid="{96EAF4D2-A7A0-4889-8AE6-9CE38F450671}" name="CONCEPTO AGENCIA PUBLICA DE EMPLEO - APE" dataDxfId="105"/>
    <tableColumn id="34" xr3:uid="{60C8611E-7234-470C-85A9-AA51324F0F4D}" name="OBSERVACION APE" dataDxfId="104"/>
    <tableColumn id="35" xr3:uid="{6CEE0DE6-29FE-4ABD-A4DE-981FDEA65E5B}" name="MATRIZ DE PERTINENCIA" dataDxfId="103"/>
    <tableColumn id="36" xr3:uid="{3E91E773-3DE2-41C7-A87A-51AE96885423}" name="NÚMERO DE PERSONAS INSCRITAS Y MATRICULADAS ÚLTIMA OFERTA" dataDxfId="102"/>
    <tableColumn id="37" xr3:uid="{75365AB0-8971-4D37-8844-107D17972875}" name="CONCEPTO DEL GRUPO DE RELACIONES CORPORATIVAS E INTERNACIONALES" dataDxfId="101"/>
    <tableColumn id="38" xr3:uid="{66D40320-BA70-4CA9-9468-0565D2F7FADE}" name="OBSERVACION" dataDxfId="100"/>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DC2FD5B-01CC-45C2-B103-F905F10AC07E}" name="CIES22223" displayName="CIES22223" ref="A3:AL52" totalsRowShown="0" headerRowDxfId="92" dataDxfId="91">
  <autoFilter ref="A3:AL52" xr:uid="{7DB4B139-8473-CD4D-BFC0-07F0009E72F7}">
    <filterColumn colId="3">
      <filters>
        <filter val="COORDINACION SERVICIOS"/>
      </filters>
    </filterColumn>
    <filterColumn colId="5">
      <filters>
        <filter val="EMPRENDIMIENTO Y FOMENTO EMPRESARIAL"/>
      </filters>
    </filterColumn>
  </autoFilter>
  <sortState xmlns:xlrd2="http://schemas.microsoft.com/office/spreadsheetml/2017/richdata2" ref="A4:AL52">
    <sortCondition ref="S3:S52"/>
  </sortState>
  <tableColumns count="38">
    <tableColumn id="1" xr3:uid="{0C811933-E636-46DC-A7E5-CCB33F9F4DB8}" name="N_°" dataDxfId="90" dataCellStyle="Cálculo">
      <calculatedColumnFormula>ROW(CIES22223[[#This Row],[CONCEPTO FINAL]])-3</calculatedColumnFormula>
    </tableColumn>
    <tableColumn id="2" xr3:uid="{C3BE4384-DC62-4934-9352-010C86444AC3}" name="CONCEPTO FINAL" dataDxfId="89"/>
    <tableColumn id="3" xr3:uid="{3FDA6CDB-EE92-4C18-AEAF-9305B9077D79}" name="CENTRO DE FORMACIÓN" dataDxfId="88"/>
    <tableColumn id="4" xr3:uid="{D8DCA9C8-B94E-4B52-9596-32DC076B72D2}" name="COORDINACIÓN ACADÉMICA A LA CUAL PERTENECE" dataDxfId="87"/>
    <tableColumn id="5" xr3:uid="{33AF6E35-1735-4B76-9E87-CDB4EA14DD51}" name="NIVEL DE FORMACIÓN" dataDxfId="86"/>
    <tableColumn id="6" xr3:uid="{F1396B2B-E690-451C-9DAD-C052127F17CD}" name="NOMBRE DEL PROGRAMA SEGÚN EL CATALOGO DE FORMACIONES" dataDxfId="85"/>
    <tableColumn id="10" xr3:uid="{77809287-B77B-41E3-9BEB-5B948E1E8F10}" name="CÓDIGO DEL PROGRAMA" dataDxfId="84"/>
    <tableColumn id="9" xr3:uid="{F3D9FF10-C684-4752-B811-26C5053972B9}" name="VERSIÓN DEL PROGRAMA" dataDxfId="83"/>
    <tableColumn id="8" xr3:uid="{9DCB4A23-05C0-44BB-B46A-BAB0B4AE8822}" name="SNIES" dataDxfId="82"/>
    <tableColumn id="7" xr3:uid="{5F39FCB1-E65B-4DDE-9060-6A03D050D845}" name="NÚMERO Y FECHA DE RESOLUCIÓN_x000a__x000a_(Para programas con registro calificado aporbado) /_x000a__x000a_ CODIGO SNIES" dataDxfId="81"/>
    <tableColumn id="11" xr3:uid="{82A32C9D-E365-4077-948A-3D440AA8105F}" name="JUSTIFICACIÓN DE LA OFERTA EDUCATIVA" dataDxfId="80"/>
    <tableColumn id="12" xr3:uid="{DE68577C-7BA7-4370-925F-22609467342F}" name="GRUPOS" dataDxfId="79"/>
    <tableColumn id="13" xr3:uid="{FC987101-A796-4BD2-A143-3FD4C70A3609}" name="CUPOS" dataDxfId="78"/>
    <tableColumn id="14" xr3:uid="{4DB339C7-C171-463C-BA4B-40D924025788}" name="FECHA DE INICIO DE LA FORMACIÓN " dataDxfId="77"/>
    <tableColumn id="15" xr3:uid="{8069EE42-6E1A-4800-900A-B99A01E49300}" name="FECHA FIN DE LA FORMACIÓN " dataDxfId="76"/>
    <tableColumn id="16" xr3:uid="{370FCE1F-FAC5-4F4C-B6A1-F06BD586905D}" name="DURACIÓN DEL PROGRAMA EN MESES" dataDxfId="75"/>
    <tableColumn id="17" xr3:uid="{6ED535C7-68A2-48E6-8012-544BFBF4A0B3}" name="DURACIÓN ETAPA LECTIVA EN MESES" dataDxfId="74"/>
    <tableColumn id="18" xr3:uid="{C6E5E6ED-E863-40CD-AED2-84A5F85DD3E8}" name="DURACIÓN ETAPA PRODUCTIVA EN MESES" dataDxfId="73"/>
    <tableColumn id="19" xr3:uid="{678200D3-19D1-4660-89D4-C34BBC4B362E}" name="MUNICIPIO " dataDxfId="72"/>
    <tableColumn id="20" xr3:uid="{A8D30D4A-DB12-489E-B25D-813B5887F060}" name="LUGAR DE DESARROLLO DEFINIDA EN LA RESOLUCIÓN MEN" dataDxfId="71"/>
    <tableColumn id="21" xr3:uid="{E7F597A5-0596-4551-8291-BC6211912ADA}" name="LUGAR DE DESARROLLO DONDE SE EJECUTARÁ LA FORMACIÓN" dataDxfId="70"/>
    <tableColumn id="22" xr3:uid="{92CD4E87-CFB4-49B0-9C75-621EB6A9123C}" name="TIPO DE AMBIENTE DE FORMACIÓN"/>
    <tableColumn id="23" xr3:uid="{D6C24A69-0AA7-4231-BCE6-A0DF2FF69693}" name="NOMBRE Y DIRECCIÓN DEL AMBIENTE DE FORMACIÓN" dataDxfId="69"/>
    <tableColumn id="24" xr3:uid="{C69DD7E9-9441-4805-8ACA-2BC137D1F4D9}" name="ENFOQUE PND"/>
    <tableColumn id="25" xr3:uid="{7C8B0444-1EAD-4AA1-8F8E-FF1FF61F85E5}" name="PROGRAMA ESPECIAL"/>
    <tableColumn id="26" xr3:uid="{36EF40C7-7B03-4694-8CF2-425442A40E39}" name="MODALIDAD"/>
    <tableColumn id="27" xr3:uid="{94043E1B-3CB2-4C7E-A15E-7A1EE989BCA9}" name="JORNADA" dataDxfId="68"/>
    <tableColumn id="28" xr3:uid="{26FF9400-33D8-4194-88AF-864A7B4562B0}" name="HORARIO EN EL QUE SE ORIENTARA LA FORMACIÓN " dataDxfId="67"/>
    <tableColumn id="29" xr3:uid="{DE178844-19C2-432F-BD38-ECEE1C098FE5}" name="CONCEPTO GRUPO DE GESTIÓN CURRICULAR" dataDxfId="66"/>
    <tableColumn id="30" xr3:uid="{B95F6CD3-19A1-43DF-A073-5AE26DC6B282}" name="OBSERVACIÓN " dataDxfId="65"/>
    <tableColumn id="31" xr3:uid="{011CAB5A-2EA9-45D7-9761-436CE1216F7D}" name="CONCEPTO FINAL GESTOR REGIONAL" dataDxfId="64"/>
    <tableColumn id="32" xr3:uid="{EBC9E8D6-E885-41FE-946D-C2831DF5DBDA}" name="OBSERVACIONES A LAS SUGERENCIAS" dataDxfId="63"/>
    <tableColumn id="33" xr3:uid="{AA2CB76E-1C41-44C5-B7D6-2DEF2B31EFF7}" name="CONCEPTO AGENCIA PUBLICA DE EMPLEO - APE" dataDxfId="62"/>
    <tableColumn id="34" xr3:uid="{F8130E51-288C-4EDB-BFB3-939D37A2960D}" name="OBSERVACION APE" dataDxfId="61"/>
    <tableColumn id="35" xr3:uid="{8519F884-27B0-4DED-84C7-1898AA15D6FB}" name="MATRIZ DE PERTINENCIA" dataDxfId="60"/>
    <tableColumn id="36" xr3:uid="{CBE2F11C-C3A5-47FE-9DEE-8BD1A93B4ED1}" name="NÚMERO DE PERSONAS INSCRITAS Y MATRICULADAS ÚLTIMA OFERTA" dataDxfId="59"/>
    <tableColumn id="37" xr3:uid="{FFE873EE-2006-4ED6-B508-8E42172922CE}" name="CONCEPTO DEL GRUPO DE RELACIONES CORPORATIVAS E INTERNACIONALES" dataDxfId="58"/>
    <tableColumn id="38" xr3:uid="{FC67BCB7-E4DB-4370-B0D5-D5D587C16E66}" name="OBSERVACION" dataDxfId="57"/>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56FE7ED-81E8-FA46-A7F4-51AD4FEBA197}" name="ConceptoFinal" displayName="ConceptoFinal" ref="B1:B4" totalsRowShown="0" headerRowDxfId="56" dataDxfId="55">
  <autoFilter ref="B1:B4" xr:uid="{156FE7ED-81E8-FA46-A7F4-51AD4FEBA197}"/>
  <tableColumns count="1">
    <tableColumn id="1" xr3:uid="{956D1ABF-3BD2-3643-836B-1D2BD29B4AD6}" name="CONCEPTO FINAL" dataDxfId="54"/>
  </tableColumns>
  <tableStyleInfo name="TableStyleMedium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321DC31-1C35-5F41-8B8F-360F31DAA43A}" name="Tabla3" displayName="Tabla3" ref="D1:D3" totalsRowShown="0" headerRowDxfId="53" dataDxfId="52">
  <autoFilter ref="D1:D3" xr:uid="{F321DC31-1C35-5F41-8B8F-360F31DAA43A}"/>
  <tableColumns count="1">
    <tableColumn id="1" xr3:uid="{762BA4D1-BD91-8B47-AB6F-61C7C8EDF9C1}" name="Centro" dataDxfId="51"/>
  </tableColumns>
  <tableStyleInfo name="TableStyleMedium1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A0ECC53-A871-404E-B707-14BB49D355A7}" name="Coordinación" displayName="Coordinación" ref="F1:F8" totalsRowShown="0" headerRowDxfId="50" dataDxfId="49">
  <autoFilter ref="F1:F8" xr:uid="{9A0ECC53-A871-404E-B707-14BB49D355A7}"/>
  <tableColumns count="1">
    <tableColumn id="1" xr3:uid="{6858A610-57AD-BB4F-8B85-D5A314A36896}" name="Coordinación" dataDxfId="48"/>
  </tableColumns>
  <tableStyleInfo name="TableStyleMedium1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C43EE63-C60C-8A44-A3D2-F3E106D89B9B}" name="Nivel" displayName="Nivel" ref="H1:H7" totalsRowShown="0" headerRowDxfId="47" dataDxfId="46">
  <autoFilter ref="H1:H7" xr:uid="{AC43EE63-C60C-8A44-A3D2-F3E106D89B9B}"/>
  <tableColumns count="1">
    <tableColumn id="1" xr3:uid="{6D61F258-2D89-5F45-A6E5-67944C8D841B}" name="NIVEL DE FORMACIÓN" dataDxfId="45"/>
  </tableColumns>
  <tableStyleInfo name="TableStyleMedium1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9DC3039-139B-8840-A4DE-7AD97CE44B85}" name="Grupos" displayName="Grupos" ref="J1:J8" totalsRowShown="0" headerRowDxfId="44" dataDxfId="43">
  <autoFilter ref="J1:J8" xr:uid="{E9DC3039-139B-8840-A4DE-7AD97CE44B85}"/>
  <tableColumns count="1">
    <tableColumn id="1" xr3:uid="{CFF5AEC4-639D-FA4E-8648-E0BABE93F930}" name="Grupos" dataDxfId="42"/>
  </tableColumns>
  <tableStyleInfo name="TableStyleMedium1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EA30E11-ECB7-864B-B946-E5188967C974}" name="Cupos" displayName="Cupos" ref="L1:L8" totalsRowShown="0" headerRowDxfId="41" dataDxfId="40">
  <autoFilter ref="L1:L8" xr:uid="{1EA30E11-ECB7-864B-B946-E5188967C974}"/>
  <tableColumns count="1">
    <tableColumn id="1" xr3:uid="{CEE636C6-9DAD-4545-88FD-72059302F148}" name="Cupos" dataDxfId="39"/>
  </tableColumns>
  <tableStyleInfo name="TableStyleMedium1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A392E78-5154-2B4F-A6C9-AEC8E96B66FE}" name="DuraciónPrograma" displayName="DuraciónPrograma" ref="N1:N9" totalsRowShown="0" headerRowDxfId="38" dataDxfId="37">
  <autoFilter ref="N1:N9" xr:uid="{DA392E78-5154-2B4F-A6C9-AEC8E96B66FE}"/>
  <tableColumns count="1">
    <tableColumn id="1" xr3:uid="{77BD856F-4D30-B04D-A35D-44593A548DCF}" name="Duración Programa" dataDxfId="36"/>
  </tableColumns>
  <tableStyleInfo name="TableStyleMedium1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087C3FD-54E0-6240-AC03-9C41928A096A}" name="DuraciónProductiva" displayName="DuraciónProductiva" ref="P1:P20" totalsRowShown="0" headerRowDxfId="35" dataDxfId="34">
  <autoFilter ref="P1:P20" xr:uid="{2087C3FD-54E0-6240-AC03-9C41928A096A}"/>
  <tableColumns count="1">
    <tableColumn id="1" xr3:uid="{3A9E569C-9752-EF4B-A70D-84F21E4F6F0B}" name="Duración Lectiva" dataDxfId="33"/>
  </tableColumns>
  <tableStyleInfo name="TableStyleMedium16"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2D4BF69-FC22-494B-B73E-AE7CAB5C88E2}" name="Municipios" displayName="Municipios" ref="T1:T41" totalsRowShown="0" headerRowDxfId="32" dataDxfId="31">
  <autoFilter ref="T1:T41" xr:uid="{B2D4BF69-FC22-494B-B73E-AE7CAB5C88E2}"/>
  <tableColumns count="1">
    <tableColumn id="1" xr3:uid="{DD4884A4-828B-BD4C-B732-B7F35E25DF53}" name="Municipios" dataDxfId="30"/>
  </tableColumns>
  <tableStyleInfo name="TableStyleMedium16"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06284DE-8271-FA41-BDCF-286F500C2131}" name="Tabla11" displayName="Tabla11" ref="R1:R3" totalsRowShown="0" headerRowDxfId="29" dataDxfId="28">
  <autoFilter ref="R1:R3" xr:uid="{A06284DE-8271-FA41-BDCF-286F500C2131}"/>
  <tableColumns count="1">
    <tableColumn id="1" xr3:uid="{DC936DA3-894B-3D49-8B17-2257E902F71E}" name="Duración Productiva" dataDxfId="27"/>
  </tableColumns>
  <tableStyleInfo name="TableStyleMedium16"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E82D0E1-6A5C-BD40-A513-DB2DD0C62009}" name="TiposAmbientes" displayName="TiposAmbientes" ref="V1:V5" totalsRowShown="0" headerRowDxfId="26" dataDxfId="25">
  <autoFilter ref="V1:V5" xr:uid="{EE82D0E1-6A5C-BD40-A513-DB2DD0C62009}"/>
  <tableColumns count="1">
    <tableColumn id="1" xr3:uid="{265C253B-B7CE-B44D-95B6-7F652BA369F4}" name="Tipos de Ambientes" dataDxfId="24"/>
  </tableColumns>
  <tableStyleInfo name="TableStyleMedium16"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1E3D139-13F5-6445-AAC1-BCD82BA9D866}" name="EnfoquesPND" displayName="EnfoquesPND" ref="X1:X7" totalsRowShown="0" headerRowDxfId="23" dataDxfId="22">
  <autoFilter ref="X1:X7" xr:uid="{11E3D139-13F5-6445-AAC1-BCD82BA9D866}"/>
  <tableColumns count="1">
    <tableColumn id="1" xr3:uid="{CD921B70-DE2A-044C-88C3-2B713E42DC67}" name="ENFOQUE PND" dataDxfId="21"/>
  </tableColumns>
  <tableStyleInfo name="TableStyleMedium16"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2A0C608-46A8-8C40-98C8-D8D3031B7382}" name="Tabla14" displayName="Tabla14" ref="AB1:AB3" totalsRowShown="0" headerRowDxfId="20" dataDxfId="19">
  <autoFilter ref="AB1:AB3" xr:uid="{B2A0C608-46A8-8C40-98C8-D8D3031B7382}"/>
  <tableColumns count="1">
    <tableColumn id="1" xr3:uid="{DE2322C9-17B8-5740-B6E5-581864442F52}" name="PROGRAMA ESPECIAL" dataDxfId="18"/>
  </tableColumns>
  <tableStyleInfo name="TableStyleMedium16"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5A9C811-FF88-5744-B68A-11D603AB5239}" name="Modalidades" displayName="Modalidades" ref="Z1:Z4" totalsRowShown="0" headerRowDxfId="17" dataDxfId="16">
  <autoFilter ref="Z1:Z4" xr:uid="{95A9C811-FF88-5744-B68A-11D603AB5239}"/>
  <tableColumns count="1">
    <tableColumn id="1" xr3:uid="{0EC65FB6-98F3-4E42-BF7B-A775EB6ABE08}" name="Modalidad" dataDxfId="15"/>
  </tableColumns>
  <tableStyleInfo name="TableStyleMedium16"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C87B0DE-8614-7448-9933-819EA1D2AD82}" name="Jornadas" displayName="Jornadas" ref="AD1:AD7" totalsRowShown="0" headerRowDxfId="14" dataDxfId="13">
  <autoFilter ref="AD1:AD7" xr:uid="{DC87B0DE-8614-7448-9933-819EA1D2AD82}"/>
  <tableColumns count="1">
    <tableColumn id="1" xr3:uid="{2F256D8D-32E3-0A4A-881B-26F51820C6F9}" name="Jornadas" dataDxfId="12"/>
  </tableColumns>
  <tableStyleInfo name="TableStyleMedium16"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F0F29E8-9835-9E4B-B99F-0525A9BE7AD8}" name="ConceptosGC" displayName="ConceptosGC" ref="AL1:AL3" totalsRowShown="0" headerRowDxfId="11" dataDxfId="10">
  <autoFilter ref="AL1:AL3" xr:uid="{4F0F29E8-9835-9E4B-B99F-0525A9BE7AD8}"/>
  <tableColumns count="1">
    <tableColumn id="1" xr3:uid="{255D9754-1AC6-1447-B365-AF7A096AC2D9}" name="Conceptos GC" dataDxfId="9"/>
  </tableColumns>
  <tableStyleInfo name="TableStyleMedium16"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6F19F79-C221-224E-9AEF-7DDDE2900464}" name="ConceptosAER" displayName="ConceptosAER" ref="AN1:AN3" totalsRowShown="0" headerRowDxfId="8" dataDxfId="7">
  <autoFilter ref="AN1:AN3" xr:uid="{E6F19F79-C221-224E-9AEF-7DDDE2900464}"/>
  <tableColumns count="1">
    <tableColumn id="1" xr3:uid="{6F1E1A3C-D783-F048-996D-CBFE4D1FC568}" name="Conceptos AER" dataDxfId="6"/>
  </tableColumns>
  <tableStyleInfo name="TableStyleMedium16"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3888BAC-5E9B-4541-B77C-689F11289E9A}" name="TiposSolicitudes" displayName="TiposSolicitudes" ref="AH1:AH5" totalsRowShown="0" headerRowDxfId="5" dataDxfId="4">
  <autoFilter ref="AH1:AH5" xr:uid="{53888BAC-5E9B-4541-B77C-689F11289E9A}"/>
  <tableColumns count="1">
    <tableColumn id="1" xr3:uid="{774A0F2D-5859-1D4C-B612-14E1DD6A9D3F}" name="Tipos de Solicitudes" dataDxfId="3"/>
  </tableColumns>
  <tableStyleInfo name="TableStyleMedium16"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24C8271-AF51-4C79-82C6-CFC79896747C}" name="ConceptosGRC" displayName="ConceptosGRC" ref="AP1:AP3" totalsRowShown="0" headerRowDxfId="2" dataDxfId="1">
  <autoFilter ref="AP1:AP3" xr:uid="{1FA325F3-E901-4AC2-A902-0C9735B6344D}"/>
  <tableColumns count="1">
    <tableColumn id="1" xr3:uid="{683CB23E-59CF-4DB9-8BCD-86DE3294F82C}" name="Conceptos GRC" dataDxfId="0"/>
  </tableColumns>
  <tableStyleInfo name="TableStyleMedium16" showFirstColumn="0" showLastColumn="0" showRowStripes="1" showColumnStripes="0"/>
</table>
</file>

<file path=xl/theme/theme1.xml><?xml version="1.0" encoding="utf-8"?>
<a:theme xmlns:a="http://schemas.openxmlformats.org/drawingml/2006/main" name="Office 2013 - Tema de 2022">
  <a:themeElements>
    <a:clrScheme name="SENA BrandBook v7">
      <a:dk1>
        <a:srgbClr val="575757"/>
      </a:dk1>
      <a:lt1>
        <a:srgbClr val="FFFFFF"/>
      </a:lt1>
      <a:dk2>
        <a:srgbClr val="39A900"/>
      </a:dk2>
      <a:lt2>
        <a:srgbClr val="FFFFFF"/>
      </a:lt2>
      <a:accent1>
        <a:srgbClr val="39A900"/>
      </a:accent1>
      <a:accent2>
        <a:srgbClr val="00324D"/>
      </a:accent2>
      <a:accent3>
        <a:srgbClr val="82DEEF"/>
      </a:accent3>
      <a:accent4>
        <a:srgbClr val="671C34"/>
      </a:accent4>
      <a:accent5>
        <a:srgbClr val="385C57"/>
      </a:accent5>
      <a:accent6>
        <a:srgbClr val="FECE40"/>
      </a:accent6>
      <a:hlink>
        <a:srgbClr val="0551C2"/>
      </a:hlink>
      <a:folHlink>
        <a:srgbClr val="0071C6"/>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8" Type="http://schemas.openxmlformats.org/officeDocument/2006/relationships/table" Target="../tables/table9.xml"/><Relationship Id="rId13" Type="http://schemas.openxmlformats.org/officeDocument/2006/relationships/table" Target="../tables/table14.xml"/><Relationship Id="rId18" Type="http://schemas.openxmlformats.org/officeDocument/2006/relationships/table" Target="../tables/table19.xml"/><Relationship Id="rId3" Type="http://schemas.openxmlformats.org/officeDocument/2006/relationships/table" Target="../tables/table4.xml"/><Relationship Id="rId7" Type="http://schemas.openxmlformats.org/officeDocument/2006/relationships/table" Target="../tables/table8.xml"/><Relationship Id="rId12" Type="http://schemas.openxmlformats.org/officeDocument/2006/relationships/table" Target="../tables/table13.xml"/><Relationship Id="rId17" Type="http://schemas.openxmlformats.org/officeDocument/2006/relationships/table" Target="../tables/table18.xml"/><Relationship Id="rId2" Type="http://schemas.openxmlformats.org/officeDocument/2006/relationships/table" Target="../tables/table3.xml"/><Relationship Id="rId16" Type="http://schemas.openxmlformats.org/officeDocument/2006/relationships/table" Target="../tables/table17.xml"/><Relationship Id="rId20" Type="http://schemas.openxmlformats.org/officeDocument/2006/relationships/table" Target="../tables/table21.xml"/><Relationship Id="rId1" Type="http://schemas.openxmlformats.org/officeDocument/2006/relationships/printerSettings" Target="../printerSettings/printerSettings3.bin"/><Relationship Id="rId6" Type="http://schemas.openxmlformats.org/officeDocument/2006/relationships/table" Target="../tables/table7.xml"/><Relationship Id="rId11" Type="http://schemas.openxmlformats.org/officeDocument/2006/relationships/table" Target="../tables/table12.xml"/><Relationship Id="rId5" Type="http://schemas.openxmlformats.org/officeDocument/2006/relationships/table" Target="../tables/table6.xml"/><Relationship Id="rId15" Type="http://schemas.openxmlformats.org/officeDocument/2006/relationships/table" Target="../tables/table16.xml"/><Relationship Id="rId10" Type="http://schemas.openxmlformats.org/officeDocument/2006/relationships/table" Target="../tables/table11.xml"/><Relationship Id="rId19" Type="http://schemas.openxmlformats.org/officeDocument/2006/relationships/table" Target="../tables/table20.xml"/><Relationship Id="rId4" Type="http://schemas.openxmlformats.org/officeDocument/2006/relationships/table" Target="../tables/table5.xml"/><Relationship Id="rId9" Type="http://schemas.openxmlformats.org/officeDocument/2006/relationships/table" Target="../tables/table10.xml"/><Relationship Id="rId14" Type="http://schemas.openxmlformats.org/officeDocument/2006/relationships/table" Target="../tables/table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5606D-5BBD-4B56-8530-E9FCA26F7362}">
  <sheetPr codeName="Hoja1">
    <tabColor theme="0" tint="-0.499984740745262"/>
  </sheetPr>
  <dimension ref="A1:K37"/>
  <sheetViews>
    <sheetView showGridLines="0" zoomScale="80" zoomScaleNormal="80" workbookViewId="0">
      <selection activeCell="A2" sqref="A2"/>
    </sheetView>
  </sheetViews>
  <sheetFormatPr defaultColWidth="9.140625" defaultRowHeight="15"/>
  <cols>
    <col min="1" max="1" width="146.85546875" style="4" customWidth="1"/>
  </cols>
  <sheetData>
    <row r="1" spans="1:11" ht="36" customHeight="1">
      <c r="A1" s="82" t="s">
        <v>0</v>
      </c>
      <c r="B1" s="83"/>
      <c r="C1" s="83"/>
      <c r="D1" s="83"/>
      <c r="E1" s="83"/>
      <c r="F1" s="83"/>
      <c r="G1" s="83"/>
      <c r="H1" s="83"/>
      <c r="I1" s="83"/>
      <c r="J1" s="83"/>
      <c r="K1" s="84"/>
    </row>
    <row r="2" spans="1:11" ht="409.5" customHeight="1">
      <c r="A2" s="76" t="s">
        <v>1</v>
      </c>
      <c r="B2" s="77"/>
      <c r="C2" s="77"/>
      <c r="D2" s="77"/>
      <c r="E2" s="77"/>
      <c r="F2" s="77"/>
      <c r="G2" s="77"/>
      <c r="H2" s="77"/>
      <c r="I2" s="77"/>
      <c r="J2" s="77"/>
      <c r="K2" s="78"/>
    </row>
    <row r="3" spans="1:11" ht="249" customHeight="1" thickBot="1">
      <c r="A3" s="79"/>
      <c r="B3" s="80"/>
      <c r="C3" s="80"/>
      <c r="D3" s="80"/>
      <c r="E3" s="80"/>
      <c r="F3" s="80"/>
      <c r="G3" s="80"/>
      <c r="H3" s="80"/>
      <c r="I3" s="80"/>
      <c r="J3" s="80"/>
      <c r="K3" s="81"/>
    </row>
    <row r="4" spans="1:11">
      <c r="A4" s="3"/>
    </row>
    <row r="5" spans="1:11">
      <c r="A5" s="3"/>
    </row>
    <row r="6" spans="1:11">
      <c r="A6" s="2"/>
    </row>
    <row r="7" spans="1:11">
      <c r="A7" s="2"/>
    </row>
    <row r="8" spans="1:11">
      <c r="A8" s="2"/>
    </row>
    <row r="9" spans="1:11">
      <c r="A9" s="2"/>
    </row>
    <row r="10" spans="1:11">
      <c r="A10" s="2"/>
    </row>
    <row r="11" spans="1:11">
      <c r="A11" s="2"/>
    </row>
    <row r="12" spans="1:11">
      <c r="A12" s="3"/>
    </row>
    <row r="13" spans="1:11">
      <c r="A13" s="3"/>
    </row>
    <row r="14" spans="1:11">
      <c r="A14" s="3"/>
    </row>
    <row r="15" spans="1:11">
      <c r="A15" s="2"/>
    </row>
    <row r="16" spans="1:11">
      <c r="A16" s="2"/>
    </row>
    <row r="17" spans="1:1">
      <c r="A17" s="2"/>
    </row>
    <row r="18" spans="1:1">
      <c r="A18" s="3"/>
    </row>
    <row r="19" spans="1:1">
      <c r="A19" s="3"/>
    </row>
    <row r="20" spans="1:1">
      <c r="A20" s="3"/>
    </row>
    <row r="21" spans="1:1">
      <c r="A21" s="3"/>
    </row>
    <row r="22" spans="1:1">
      <c r="A22" s="2"/>
    </row>
    <row r="23" spans="1:1">
      <c r="A23" s="2"/>
    </row>
    <row r="24" spans="1:1">
      <c r="A24" s="2"/>
    </row>
    <row r="25" spans="1:1">
      <c r="A25" s="2"/>
    </row>
    <row r="26" spans="1:1">
      <c r="A26" s="2"/>
    </row>
    <row r="27" spans="1:1">
      <c r="A27" s="3"/>
    </row>
    <row r="28" spans="1:1">
      <c r="A28" s="3"/>
    </row>
    <row r="29" spans="1:1">
      <c r="A29" s="3"/>
    </row>
    <row r="30" spans="1:1">
      <c r="A30" s="3"/>
    </row>
    <row r="31" spans="1:1">
      <c r="A31" s="2"/>
    </row>
    <row r="32" spans="1:1">
      <c r="A32" s="3"/>
    </row>
    <row r="33" spans="1:1">
      <c r="A33" s="3"/>
    </row>
    <row r="34" spans="1:1">
      <c r="A34" s="2"/>
    </row>
    <row r="35" spans="1:1">
      <c r="A35" s="2"/>
    </row>
    <row r="36" spans="1:1">
      <c r="A36" s="2"/>
    </row>
    <row r="37" spans="1:1">
      <c r="A37" s="2"/>
    </row>
  </sheetData>
  <sheetProtection algorithmName="SHA-512" hashValue="BaQNjYZ//MAld6SotLPS73P9zPA+gHnJn8dMlwK+sUwc9Mt68r2W05F3dqoc8/ioy5h/2ht3qxzLXsJMbCBOpQ==" saltValue="u+ZgpJaTGzzI7tHkI54eJw==" spinCount="100000" sheet="1" formatCells="0" formatColumns="0" formatRows="0" insertColumns="0" insertRows="0" insertHyperlinks="0" deleteColumns="0" deleteRows="0" sort="0" autoFilter="0" pivotTables="0"/>
  <mergeCells count="2">
    <mergeCell ref="A2:K3"/>
    <mergeCell ref="A1:K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FF9D2-561A-594F-AC02-FC217D0536AE}">
  <dimension ref="A3:E10"/>
  <sheetViews>
    <sheetView workbookViewId="0">
      <selection activeCell="B6" sqref="B6"/>
    </sheetView>
  </sheetViews>
  <sheetFormatPr defaultColWidth="11.42578125" defaultRowHeight="15"/>
  <cols>
    <col min="1" max="1" width="18.85546875" bestFit="1" customWidth="1"/>
    <col min="2" max="2" width="20.28515625" bestFit="1" customWidth="1"/>
    <col min="3" max="3" width="13.140625" bestFit="1" customWidth="1"/>
    <col min="4" max="4" width="18.7109375" bestFit="1" customWidth="1"/>
    <col min="5" max="5" width="17.42578125" bestFit="1" customWidth="1"/>
  </cols>
  <sheetData>
    <row r="3" spans="1:5">
      <c r="B3" s="16" t="s">
        <v>2</v>
      </c>
    </row>
    <row r="4" spans="1:5">
      <c r="B4" t="s">
        <v>3</v>
      </c>
      <c r="D4" t="s">
        <v>4</v>
      </c>
      <c r="E4" t="s">
        <v>5</v>
      </c>
    </row>
    <row r="5" spans="1:5">
      <c r="A5" s="16" t="s">
        <v>6</v>
      </c>
      <c r="B5" t="s">
        <v>7</v>
      </c>
      <c r="C5" t="s">
        <v>8</v>
      </c>
    </row>
    <row r="6" spans="1:5">
      <c r="A6" s="4" t="s">
        <v>9</v>
      </c>
      <c r="B6">
        <v>23</v>
      </c>
      <c r="C6">
        <v>1150</v>
      </c>
      <c r="D6">
        <v>23</v>
      </c>
      <c r="E6">
        <v>1150</v>
      </c>
    </row>
    <row r="7" spans="1:5">
      <c r="A7" s="17" t="s">
        <v>10</v>
      </c>
      <c r="B7">
        <v>23</v>
      </c>
      <c r="C7">
        <v>1150</v>
      </c>
      <c r="D7">
        <v>23</v>
      </c>
      <c r="E7">
        <v>1150</v>
      </c>
    </row>
    <row r="8" spans="1:5">
      <c r="A8" s="18" t="s">
        <v>11</v>
      </c>
      <c r="B8">
        <v>1</v>
      </c>
      <c r="C8">
        <v>50</v>
      </c>
      <c r="D8">
        <v>1</v>
      </c>
      <c r="E8">
        <v>50</v>
      </c>
    </row>
    <row r="9" spans="1:5">
      <c r="A9" s="18" t="s">
        <v>12</v>
      </c>
      <c r="B9">
        <v>22</v>
      </c>
      <c r="C9">
        <v>1100</v>
      </c>
      <c r="D9">
        <v>22</v>
      </c>
      <c r="E9">
        <v>1100</v>
      </c>
    </row>
    <row r="10" spans="1:5">
      <c r="A10" s="4" t="s">
        <v>13</v>
      </c>
      <c r="B10">
        <v>23</v>
      </c>
      <c r="C10">
        <v>1150</v>
      </c>
      <c r="D10">
        <v>23</v>
      </c>
      <c r="E10">
        <v>1150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72D4B-9A9B-409B-9343-DC7E17E23653}">
  <sheetPr>
    <tabColor rgb="FF00B050"/>
  </sheetPr>
  <dimension ref="A1:AL84"/>
  <sheetViews>
    <sheetView showGridLines="0" tabSelected="1" zoomScale="70" zoomScaleNormal="70" workbookViewId="0">
      <pane xSplit="7" ySplit="3" topLeftCell="K67" activePane="bottomRight" state="frozen"/>
      <selection pane="bottomRight" activeCell="D3" sqref="D3"/>
      <selection pane="bottomLeft"/>
      <selection pane="topRight"/>
    </sheetView>
  </sheetViews>
  <sheetFormatPr defaultColWidth="20.28515625" defaultRowHeight="15"/>
  <cols>
    <col min="1" max="1" width="4.85546875" style="26" customWidth="1"/>
    <col min="2" max="2" width="14.140625" style="26" customWidth="1"/>
    <col min="3" max="3" width="19.85546875" style="26" customWidth="1"/>
    <col min="4" max="4" width="20.28515625" style="26" customWidth="1"/>
    <col min="5" max="5" width="12.7109375" style="26" customWidth="1"/>
    <col min="6" max="6" width="41.7109375" style="26" customWidth="1"/>
    <col min="7" max="7" width="11.140625" style="37" customWidth="1"/>
    <col min="8" max="8" width="11.28515625" style="37" customWidth="1"/>
    <col min="9" max="9" width="10.7109375" style="37" customWidth="1"/>
    <col min="10" max="10" width="25" style="37" customWidth="1"/>
    <col min="11" max="11" width="84.5703125" style="26" customWidth="1"/>
    <col min="12" max="12" width="14.28515625" style="26" customWidth="1"/>
    <col min="13" max="13" width="15.140625" style="26" customWidth="1"/>
    <col min="14" max="14" width="26" style="26" customWidth="1"/>
    <col min="15" max="15" width="23.5703125" style="26" customWidth="1"/>
    <col min="16" max="16" width="23" style="26" customWidth="1"/>
    <col min="17" max="17" width="23.140625" style="26" customWidth="1"/>
    <col min="18" max="18" width="27.28515625" style="26" customWidth="1"/>
    <col min="19" max="19" width="20.85546875" style="26" customWidth="1"/>
    <col min="20" max="20" width="69.140625" style="26" customWidth="1"/>
    <col min="21" max="21" width="13.140625" style="26" customWidth="1"/>
    <col min="22" max="22" width="19.42578125" style="26" customWidth="1"/>
    <col min="23" max="23" width="63.85546875" style="26" customWidth="1"/>
    <col min="24" max="24" width="18.7109375" style="26" customWidth="1"/>
    <col min="25" max="25" width="23.140625" style="26" customWidth="1"/>
    <col min="26" max="26" width="19.85546875" style="26" customWidth="1"/>
    <col min="27" max="27" width="15.140625" style="26" customWidth="1"/>
    <col min="28" max="28" width="61.28515625" style="26" customWidth="1"/>
    <col min="29" max="29" width="25.140625" style="26" customWidth="1"/>
    <col min="30" max="30" width="38" style="26" customWidth="1"/>
    <col min="31" max="31" width="26.42578125" style="26" customWidth="1"/>
    <col min="32" max="32" width="37.85546875" style="26" customWidth="1"/>
    <col min="33" max="33" width="32.85546875" style="26" customWidth="1"/>
    <col min="34" max="34" width="23.42578125" style="26" bestFit="1" customWidth="1"/>
    <col min="35" max="35" width="24.28515625" style="26" customWidth="1"/>
    <col min="36" max="36" width="30.42578125" style="26" customWidth="1"/>
    <col min="37" max="37" width="31.42578125" style="26" customWidth="1"/>
    <col min="38" max="38" width="38.5703125" style="26" customWidth="1"/>
    <col min="39" max="1420" width="20.28515625" style="26"/>
    <col min="1421" max="1421" width="22.5703125" style="26" customWidth="1"/>
    <col min="1422" max="16380" width="20.28515625" style="26"/>
    <col min="16381" max="16384" width="20.28515625" style="26" bestFit="1" customWidth="1"/>
  </cols>
  <sheetData>
    <row r="1" spans="1:38" ht="78.75" hidden="1" customHeight="1">
      <c r="A1" s="85" t="s">
        <v>14</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7"/>
    </row>
    <row r="2" spans="1:38">
      <c r="A2" s="29"/>
      <c r="B2" s="29"/>
      <c r="C2" s="34"/>
      <c r="D2" s="27"/>
      <c r="E2" s="27"/>
      <c r="F2" s="34"/>
      <c r="G2" s="36"/>
      <c r="H2" s="36"/>
      <c r="I2" s="36"/>
      <c r="J2" s="36"/>
      <c r="K2" s="35"/>
      <c r="L2" s="31"/>
      <c r="M2" s="31"/>
      <c r="N2" s="30"/>
      <c r="O2" s="30"/>
      <c r="P2" s="29"/>
      <c r="Q2" s="29"/>
      <c r="R2" s="29"/>
      <c r="S2" s="32"/>
      <c r="T2" s="32"/>
      <c r="U2" s="32"/>
      <c r="V2" s="32"/>
      <c r="W2" s="32"/>
      <c r="X2" s="33"/>
      <c r="Y2" s="33"/>
      <c r="Z2" s="29"/>
      <c r="AA2" s="29"/>
      <c r="AB2" s="29"/>
      <c r="AC2" s="88" t="s">
        <v>15</v>
      </c>
      <c r="AD2" s="88"/>
      <c r="AE2" s="89" t="s">
        <v>16</v>
      </c>
      <c r="AF2" s="89"/>
      <c r="AG2" s="90" t="s">
        <v>17</v>
      </c>
      <c r="AH2" s="90"/>
      <c r="AI2" s="90"/>
      <c r="AJ2" s="90"/>
      <c r="AK2" s="91" t="s">
        <v>18</v>
      </c>
      <c r="AL2" s="91"/>
    </row>
    <row r="3" spans="1:38" ht="105.75" customHeight="1">
      <c r="A3" s="29" t="s">
        <v>19</v>
      </c>
      <c r="B3" s="29" t="s">
        <v>20</v>
      </c>
      <c r="C3" s="27" t="s">
        <v>21</v>
      </c>
      <c r="D3" s="27" t="s">
        <v>22</v>
      </c>
      <c r="E3" s="27" t="s">
        <v>23</v>
      </c>
      <c r="F3" s="27" t="s">
        <v>24</v>
      </c>
      <c r="G3" s="28" t="s">
        <v>25</v>
      </c>
      <c r="H3" s="28" t="s">
        <v>26</v>
      </c>
      <c r="I3" s="28" t="s">
        <v>27</v>
      </c>
      <c r="J3" s="28" t="s">
        <v>28</v>
      </c>
      <c r="K3" s="35" t="s">
        <v>29</v>
      </c>
      <c r="L3" s="31" t="s">
        <v>30</v>
      </c>
      <c r="M3" s="31" t="s">
        <v>31</v>
      </c>
      <c r="N3" s="30" t="s">
        <v>32</v>
      </c>
      <c r="O3" s="30" t="s">
        <v>33</v>
      </c>
      <c r="P3" s="29" t="s">
        <v>34</v>
      </c>
      <c r="Q3" s="29" t="s">
        <v>35</v>
      </c>
      <c r="R3" s="29" t="s">
        <v>36</v>
      </c>
      <c r="S3" s="32" t="s">
        <v>37</v>
      </c>
      <c r="T3" s="32" t="s">
        <v>38</v>
      </c>
      <c r="U3" s="32" t="s">
        <v>39</v>
      </c>
      <c r="V3" s="32" t="s">
        <v>40</v>
      </c>
      <c r="W3" s="32" t="s">
        <v>41</v>
      </c>
      <c r="X3" s="33" t="s">
        <v>42</v>
      </c>
      <c r="Y3" s="33" t="s">
        <v>43</v>
      </c>
      <c r="Z3" s="29" t="s">
        <v>44</v>
      </c>
      <c r="AA3" s="29" t="s">
        <v>45</v>
      </c>
      <c r="AB3" s="29" t="s">
        <v>46</v>
      </c>
      <c r="AC3" s="27" t="s">
        <v>47</v>
      </c>
      <c r="AD3" s="27" t="s">
        <v>48</v>
      </c>
      <c r="AE3" s="28" t="s">
        <v>49</v>
      </c>
      <c r="AF3" s="28" t="s">
        <v>50</v>
      </c>
      <c r="AG3" s="29" t="s">
        <v>51</v>
      </c>
      <c r="AH3" s="29" t="s">
        <v>52</v>
      </c>
      <c r="AI3" s="29" t="s">
        <v>53</v>
      </c>
      <c r="AJ3" s="29" t="s">
        <v>54</v>
      </c>
      <c r="AK3" s="30" t="s">
        <v>55</v>
      </c>
      <c r="AL3" s="30" t="s">
        <v>56</v>
      </c>
    </row>
    <row r="4" spans="1:38" s="47" customFormat="1" ht="69.95" customHeight="1">
      <c r="A4" s="48"/>
      <c r="C4" s="57" t="s">
        <v>57</v>
      </c>
      <c r="D4" s="57" t="s">
        <v>58</v>
      </c>
      <c r="E4" s="57" t="s">
        <v>12</v>
      </c>
      <c r="F4" s="57" t="s">
        <v>59</v>
      </c>
      <c r="G4" s="57">
        <v>122702</v>
      </c>
      <c r="H4" s="57">
        <v>100</v>
      </c>
      <c r="I4" s="63" t="s">
        <v>60</v>
      </c>
      <c r="J4" s="64" t="s">
        <v>61</v>
      </c>
      <c r="K4" s="65" t="s">
        <v>62</v>
      </c>
      <c r="L4" s="57">
        <v>1</v>
      </c>
      <c r="M4" s="57">
        <v>30</v>
      </c>
      <c r="N4" s="57" t="s">
        <v>63</v>
      </c>
      <c r="O4" s="57" t="s">
        <v>64</v>
      </c>
      <c r="P4" s="57">
        <v>24</v>
      </c>
      <c r="Q4" s="57">
        <v>18</v>
      </c>
      <c r="R4" s="57">
        <v>6</v>
      </c>
      <c r="S4" s="57" t="s">
        <v>65</v>
      </c>
      <c r="T4" s="57" t="s">
        <v>66</v>
      </c>
      <c r="U4" s="57" t="s">
        <v>67</v>
      </c>
      <c r="V4" s="57" t="s">
        <v>68</v>
      </c>
      <c r="W4" s="57" t="s">
        <v>69</v>
      </c>
      <c r="X4" s="57" t="s">
        <v>60</v>
      </c>
      <c r="Y4" s="57" t="s">
        <v>60</v>
      </c>
      <c r="Z4" s="57" t="s">
        <v>70</v>
      </c>
      <c r="AA4" s="57" t="s">
        <v>71</v>
      </c>
      <c r="AB4" s="57" t="s">
        <v>72</v>
      </c>
      <c r="AC4" s="57" t="s">
        <v>73</v>
      </c>
      <c r="AD4" s="70" t="s">
        <v>60</v>
      </c>
      <c r="AE4" s="62" t="s">
        <v>60</v>
      </c>
      <c r="AF4" s="62" t="s">
        <v>60</v>
      </c>
      <c r="AG4" s="62" t="s">
        <v>73</v>
      </c>
      <c r="AH4" s="62" t="s">
        <v>60</v>
      </c>
      <c r="AI4" s="62" t="s">
        <v>60</v>
      </c>
      <c r="AJ4" s="62" t="s">
        <v>60</v>
      </c>
      <c r="AK4" s="70" t="s">
        <v>74</v>
      </c>
      <c r="AL4" s="70" t="s">
        <v>75</v>
      </c>
    </row>
    <row r="5" spans="1:38" s="47" customFormat="1" ht="69.95" customHeight="1">
      <c r="A5" s="48"/>
      <c r="C5" s="58" t="s">
        <v>57</v>
      </c>
      <c r="D5" s="58" t="s">
        <v>58</v>
      </c>
      <c r="E5" s="58" t="s">
        <v>12</v>
      </c>
      <c r="F5" s="58" t="s">
        <v>76</v>
      </c>
      <c r="G5" s="58">
        <v>621201</v>
      </c>
      <c r="H5" s="66">
        <v>102</v>
      </c>
      <c r="I5" s="59" t="s">
        <v>60</v>
      </c>
      <c r="J5" s="60" t="s">
        <v>77</v>
      </c>
      <c r="K5" s="61" t="s">
        <v>78</v>
      </c>
      <c r="L5" s="58">
        <v>1</v>
      </c>
      <c r="M5" s="58">
        <v>30</v>
      </c>
      <c r="N5" s="58" t="s">
        <v>63</v>
      </c>
      <c r="O5" s="58" t="s">
        <v>64</v>
      </c>
      <c r="P5" s="66">
        <v>24</v>
      </c>
      <c r="Q5" s="58">
        <v>18</v>
      </c>
      <c r="R5" s="58">
        <v>6</v>
      </c>
      <c r="S5" s="58" t="s">
        <v>65</v>
      </c>
      <c r="T5" s="58" t="s">
        <v>66</v>
      </c>
      <c r="U5" s="58" t="s">
        <v>67</v>
      </c>
      <c r="V5" s="58" t="s">
        <v>68</v>
      </c>
      <c r="W5" s="58" t="s">
        <v>79</v>
      </c>
      <c r="X5" s="58" t="s">
        <v>60</v>
      </c>
      <c r="Y5" s="58" t="s">
        <v>60</v>
      </c>
      <c r="Z5" s="58" t="s">
        <v>70</v>
      </c>
      <c r="AA5" s="58" t="s">
        <v>71</v>
      </c>
      <c r="AB5" s="58" t="s">
        <v>72</v>
      </c>
      <c r="AC5" s="58" t="s">
        <v>73</v>
      </c>
      <c r="AD5" s="70" t="s">
        <v>60</v>
      </c>
      <c r="AE5" s="62" t="s">
        <v>60</v>
      </c>
      <c r="AF5" s="62" t="s">
        <v>60</v>
      </c>
      <c r="AG5" s="62" t="s">
        <v>73</v>
      </c>
      <c r="AH5" s="62" t="s">
        <v>60</v>
      </c>
      <c r="AI5" s="62" t="s">
        <v>60</v>
      </c>
      <c r="AJ5" s="62" t="s">
        <v>60</v>
      </c>
      <c r="AK5" s="70" t="s">
        <v>80</v>
      </c>
      <c r="AL5" s="70" t="s">
        <v>60</v>
      </c>
    </row>
    <row r="6" spans="1:38" s="47" customFormat="1" ht="69.95" customHeight="1">
      <c r="A6" s="48"/>
      <c r="C6" s="57" t="s">
        <v>57</v>
      </c>
      <c r="D6" s="57" t="s">
        <v>58</v>
      </c>
      <c r="E6" s="57" t="s">
        <v>12</v>
      </c>
      <c r="F6" s="57" t="s">
        <v>76</v>
      </c>
      <c r="G6" s="57">
        <v>621201</v>
      </c>
      <c r="H6" s="67">
        <v>102</v>
      </c>
      <c r="I6" s="63" t="s">
        <v>60</v>
      </c>
      <c r="J6" s="64" t="s">
        <v>77</v>
      </c>
      <c r="K6" s="65" t="s">
        <v>78</v>
      </c>
      <c r="L6" s="57">
        <v>1</v>
      </c>
      <c r="M6" s="57">
        <v>30</v>
      </c>
      <c r="N6" s="57" t="s">
        <v>63</v>
      </c>
      <c r="O6" s="57" t="s">
        <v>64</v>
      </c>
      <c r="P6" s="67">
        <v>24</v>
      </c>
      <c r="Q6" s="57">
        <v>18</v>
      </c>
      <c r="R6" s="57">
        <v>6</v>
      </c>
      <c r="S6" s="57" t="s">
        <v>65</v>
      </c>
      <c r="T6" s="57" t="s">
        <v>66</v>
      </c>
      <c r="U6" s="57" t="s">
        <v>67</v>
      </c>
      <c r="V6" s="57" t="s">
        <v>68</v>
      </c>
      <c r="W6" s="57" t="s">
        <v>79</v>
      </c>
      <c r="X6" s="57" t="s">
        <v>60</v>
      </c>
      <c r="Y6" s="57" t="s">
        <v>60</v>
      </c>
      <c r="Z6" s="57" t="s">
        <v>70</v>
      </c>
      <c r="AA6" s="57" t="s">
        <v>71</v>
      </c>
      <c r="AB6" s="57" t="s">
        <v>81</v>
      </c>
      <c r="AC6" s="57" t="s">
        <v>73</v>
      </c>
      <c r="AD6" s="71" t="s">
        <v>60</v>
      </c>
      <c r="AE6" s="68" t="s">
        <v>60</v>
      </c>
      <c r="AF6" s="68" t="s">
        <v>60</v>
      </c>
      <c r="AG6" s="62" t="s">
        <v>73</v>
      </c>
      <c r="AH6" s="68" t="s">
        <v>60</v>
      </c>
      <c r="AI6" s="68" t="s">
        <v>60</v>
      </c>
      <c r="AJ6" s="68" t="s">
        <v>60</v>
      </c>
      <c r="AK6" s="70" t="s">
        <v>80</v>
      </c>
      <c r="AL6" s="71" t="s">
        <v>60</v>
      </c>
    </row>
    <row r="7" spans="1:38" s="47" customFormat="1" ht="69.95" customHeight="1">
      <c r="A7" s="48"/>
      <c r="C7" s="58" t="s">
        <v>57</v>
      </c>
      <c r="D7" s="58" t="s">
        <v>58</v>
      </c>
      <c r="E7" s="58" t="s">
        <v>12</v>
      </c>
      <c r="F7" s="58" t="s">
        <v>82</v>
      </c>
      <c r="G7" s="58">
        <v>122115</v>
      </c>
      <c r="H7" s="66">
        <v>100</v>
      </c>
      <c r="I7" s="59" t="s">
        <v>60</v>
      </c>
      <c r="J7" s="60" t="s">
        <v>83</v>
      </c>
      <c r="K7" s="58" t="s">
        <v>84</v>
      </c>
      <c r="L7" s="58">
        <v>1</v>
      </c>
      <c r="M7" s="58">
        <v>30</v>
      </c>
      <c r="N7" s="58" t="s">
        <v>63</v>
      </c>
      <c r="O7" s="58" t="s">
        <v>64</v>
      </c>
      <c r="P7" s="66">
        <v>24</v>
      </c>
      <c r="Q7" s="58">
        <v>18</v>
      </c>
      <c r="R7" s="58">
        <v>6</v>
      </c>
      <c r="S7" s="58" t="s">
        <v>65</v>
      </c>
      <c r="T7" s="58" t="s">
        <v>66</v>
      </c>
      <c r="U7" s="58" t="s">
        <v>67</v>
      </c>
      <c r="V7" s="58" t="s">
        <v>68</v>
      </c>
      <c r="W7" s="58" t="s">
        <v>85</v>
      </c>
      <c r="X7" s="58" t="s">
        <v>60</v>
      </c>
      <c r="Y7" s="58" t="s">
        <v>60</v>
      </c>
      <c r="Z7" s="58" t="s">
        <v>70</v>
      </c>
      <c r="AA7" s="58" t="s">
        <v>71</v>
      </c>
      <c r="AB7" s="58" t="s">
        <v>72</v>
      </c>
      <c r="AC7" s="58" t="s">
        <v>73</v>
      </c>
      <c r="AD7" s="70" t="s">
        <v>60</v>
      </c>
      <c r="AE7" s="62" t="s">
        <v>60</v>
      </c>
      <c r="AF7" s="62" t="s">
        <v>60</v>
      </c>
      <c r="AG7" s="62" t="s">
        <v>73</v>
      </c>
      <c r="AH7" s="62" t="s">
        <v>60</v>
      </c>
      <c r="AI7" s="62" t="s">
        <v>60</v>
      </c>
      <c r="AJ7" s="62" t="s">
        <v>60</v>
      </c>
      <c r="AK7" s="70" t="s">
        <v>80</v>
      </c>
      <c r="AL7" s="70" t="s">
        <v>60</v>
      </c>
    </row>
    <row r="8" spans="1:38" s="47" customFormat="1" ht="69.95" customHeight="1">
      <c r="A8" s="48"/>
      <c r="C8" s="57" t="s">
        <v>57</v>
      </c>
      <c r="D8" s="57" t="s">
        <v>58</v>
      </c>
      <c r="E8" s="57" t="s">
        <v>12</v>
      </c>
      <c r="F8" s="57" t="s">
        <v>82</v>
      </c>
      <c r="G8" s="57">
        <v>122115</v>
      </c>
      <c r="H8" s="67">
        <v>100</v>
      </c>
      <c r="I8" s="63" t="s">
        <v>60</v>
      </c>
      <c r="J8" s="64" t="s">
        <v>83</v>
      </c>
      <c r="K8" s="58" t="s">
        <v>84</v>
      </c>
      <c r="L8" s="57">
        <v>1</v>
      </c>
      <c r="M8" s="57">
        <v>30</v>
      </c>
      <c r="N8" s="57" t="s">
        <v>63</v>
      </c>
      <c r="O8" s="57" t="s">
        <v>64</v>
      </c>
      <c r="P8" s="67">
        <v>24</v>
      </c>
      <c r="Q8" s="57">
        <v>18</v>
      </c>
      <c r="R8" s="57">
        <v>6</v>
      </c>
      <c r="S8" s="57" t="s">
        <v>65</v>
      </c>
      <c r="T8" s="57" t="s">
        <v>66</v>
      </c>
      <c r="U8" s="57" t="s">
        <v>67</v>
      </c>
      <c r="V8" s="57" t="s">
        <v>68</v>
      </c>
      <c r="W8" s="57" t="s">
        <v>85</v>
      </c>
      <c r="X8" s="57" t="s">
        <v>60</v>
      </c>
      <c r="Y8" s="57" t="s">
        <v>60</v>
      </c>
      <c r="Z8" s="57" t="s">
        <v>70</v>
      </c>
      <c r="AA8" s="57" t="s">
        <v>71</v>
      </c>
      <c r="AB8" s="57" t="s">
        <v>86</v>
      </c>
      <c r="AC8" s="57" t="s">
        <v>73</v>
      </c>
      <c r="AD8" s="70" t="s">
        <v>60</v>
      </c>
      <c r="AE8" s="62" t="s">
        <v>60</v>
      </c>
      <c r="AF8" s="62" t="s">
        <v>60</v>
      </c>
      <c r="AG8" s="62" t="s">
        <v>73</v>
      </c>
      <c r="AH8" s="62" t="s">
        <v>60</v>
      </c>
      <c r="AI8" s="62" t="s">
        <v>60</v>
      </c>
      <c r="AJ8" s="62" t="s">
        <v>60</v>
      </c>
      <c r="AK8" s="70" t="s">
        <v>80</v>
      </c>
      <c r="AL8" s="70" t="s">
        <v>60</v>
      </c>
    </row>
    <row r="9" spans="1:38" s="47" customFormat="1" ht="69.95" customHeight="1">
      <c r="A9" s="48"/>
      <c r="C9" s="58" t="s">
        <v>57</v>
      </c>
      <c r="D9" s="58" t="s">
        <v>58</v>
      </c>
      <c r="E9" s="58" t="s">
        <v>12</v>
      </c>
      <c r="F9" s="58" t="s">
        <v>87</v>
      </c>
      <c r="G9" s="58">
        <v>122901</v>
      </c>
      <c r="H9" s="66">
        <v>1</v>
      </c>
      <c r="I9" s="59" t="s">
        <v>60</v>
      </c>
      <c r="J9" s="60" t="s">
        <v>88</v>
      </c>
      <c r="K9" s="61" t="s">
        <v>89</v>
      </c>
      <c r="L9" s="58">
        <v>1</v>
      </c>
      <c r="M9" s="58">
        <v>30</v>
      </c>
      <c r="N9" s="58" t="s">
        <v>63</v>
      </c>
      <c r="O9" s="58" t="s">
        <v>90</v>
      </c>
      <c r="P9" s="66">
        <v>27</v>
      </c>
      <c r="Q9" s="58">
        <v>21</v>
      </c>
      <c r="R9" s="58">
        <v>6</v>
      </c>
      <c r="S9" s="58" t="s">
        <v>65</v>
      </c>
      <c r="T9" s="58" t="s">
        <v>66</v>
      </c>
      <c r="U9" s="58" t="s">
        <v>67</v>
      </c>
      <c r="V9" s="58" t="s">
        <v>68</v>
      </c>
      <c r="W9" s="58" t="s">
        <v>91</v>
      </c>
      <c r="X9" s="58" t="s">
        <v>60</v>
      </c>
      <c r="Y9" s="58" t="s">
        <v>60</v>
      </c>
      <c r="Z9" s="58" t="s">
        <v>70</v>
      </c>
      <c r="AA9" s="58" t="s">
        <v>71</v>
      </c>
      <c r="AB9" s="58" t="s">
        <v>81</v>
      </c>
      <c r="AC9" s="58" t="s">
        <v>73</v>
      </c>
      <c r="AD9" s="70" t="s">
        <v>60</v>
      </c>
      <c r="AE9" s="62" t="s">
        <v>60</v>
      </c>
      <c r="AF9" s="62" t="s">
        <v>60</v>
      </c>
      <c r="AG9" s="62" t="s">
        <v>60</v>
      </c>
      <c r="AH9" s="62" t="s">
        <v>60</v>
      </c>
      <c r="AI9" s="62" t="s">
        <v>60</v>
      </c>
      <c r="AJ9" s="62" t="s">
        <v>60</v>
      </c>
      <c r="AK9" s="70" t="s">
        <v>80</v>
      </c>
      <c r="AL9" s="70" t="s">
        <v>60</v>
      </c>
    </row>
    <row r="10" spans="1:38" s="47" customFormat="1" ht="69.95" customHeight="1">
      <c r="A10" s="48"/>
      <c r="C10" s="57" t="s">
        <v>57</v>
      </c>
      <c r="D10" s="57" t="s">
        <v>58</v>
      </c>
      <c r="E10" s="57" t="s">
        <v>12</v>
      </c>
      <c r="F10" s="57" t="s">
        <v>92</v>
      </c>
      <c r="G10" s="57">
        <v>121104</v>
      </c>
      <c r="H10" s="67">
        <v>1</v>
      </c>
      <c r="I10" s="63" t="s">
        <v>60</v>
      </c>
      <c r="J10" s="64" t="s">
        <v>93</v>
      </c>
      <c r="K10" s="65" t="s">
        <v>94</v>
      </c>
      <c r="L10" s="57">
        <v>1</v>
      </c>
      <c r="M10" s="57">
        <v>30</v>
      </c>
      <c r="N10" s="57" t="s">
        <v>63</v>
      </c>
      <c r="O10" s="57" t="s">
        <v>90</v>
      </c>
      <c r="P10" s="67">
        <v>27</v>
      </c>
      <c r="Q10" s="57">
        <v>21</v>
      </c>
      <c r="R10" s="57">
        <v>6</v>
      </c>
      <c r="S10" s="57" t="s">
        <v>65</v>
      </c>
      <c r="T10" s="57" t="s">
        <v>66</v>
      </c>
      <c r="U10" s="57" t="s">
        <v>67</v>
      </c>
      <c r="V10" s="57" t="s">
        <v>68</v>
      </c>
      <c r="W10" s="57" t="s">
        <v>95</v>
      </c>
      <c r="X10" s="57" t="s">
        <v>60</v>
      </c>
      <c r="Y10" s="57" t="s">
        <v>60</v>
      </c>
      <c r="Z10" s="57" t="s">
        <v>70</v>
      </c>
      <c r="AA10" s="57" t="s">
        <v>71</v>
      </c>
      <c r="AB10" s="57" t="s">
        <v>72</v>
      </c>
      <c r="AC10" s="57" t="s">
        <v>73</v>
      </c>
      <c r="AD10" s="70" t="s">
        <v>60</v>
      </c>
      <c r="AE10" s="62" t="s">
        <v>60</v>
      </c>
      <c r="AF10" s="62" t="s">
        <v>60</v>
      </c>
      <c r="AG10" s="62" t="s">
        <v>60</v>
      </c>
      <c r="AH10" s="62" t="s">
        <v>60</v>
      </c>
      <c r="AI10" s="62" t="s">
        <v>60</v>
      </c>
      <c r="AJ10" s="62" t="s">
        <v>60</v>
      </c>
      <c r="AK10" s="70" t="s">
        <v>80</v>
      </c>
      <c r="AL10" s="70" t="s">
        <v>60</v>
      </c>
    </row>
    <row r="11" spans="1:38" s="47" customFormat="1" ht="69.95" customHeight="1">
      <c r="A11" s="48"/>
      <c r="C11" s="58" t="s">
        <v>57</v>
      </c>
      <c r="D11" s="58" t="s">
        <v>58</v>
      </c>
      <c r="E11" s="58" t="s">
        <v>12</v>
      </c>
      <c r="F11" s="58" t="s">
        <v>96</v>
      </c>
      <c r="G11" s="58">
        <v>331502</v>
      </c>
      <c r="H11" s="66">
        <v>1</v>
      </c>
      <c r="I11" s="59" t="s">
        <v>60</v>
      </c>
      <c r="J11" s="60" t="s">
        <v>97</v>
      </c>
      <c r="K11" s="61" t="s">
        <v>78</v>
      </c>
      <c r="L11" s="58">
        <v>1</v>
      </c>
      <c r="M11" s="58">
        <v>30</v>
      </c>
      <c r="N11" s="58" t="s">
        <v>63</v>
      </c>
      <c r="O11" s="58" t="s">
        <v>64</v>
      </c>
      <c r="P11" s="66">
        <v>24</v>
      </c>
      <c r="Q11" s="58">
        <v>18</v>
      </c>
      <c r="R11" s="58">
        <v>6</v>
      </c>
      <c r="S11" s="58" t="s">
        <v>65</v>
      </c>
      <c r="T11" s="58" t="s">
        <v>66</v>
      </c>
      <c r="U11" s="58" t="s">
        <v>67</v>
      </c>
      <c r="V11" s="58" t="s">
        <v>68</v>
      </c>
      <c r="W11" s="58" t="s">
        <v>98</v>
      </c>
      <c r="X11" s="58" t="s">
        <v>60</v>
      </c>
      <c r="Y11" s="58" t="s">
        <v>60</v>
      </c>
      <c r="Z11" s="58" t="s">
        <v>70</v>
      </c>
      <c r="AA11" s="58" t="s">
        <v>71</v>
      </c>
      <c r="AB11" s="58" t="s">
        <v>72</v>
      </c>
      <c r="AC11" s="58" t="s">
        <v>73</v>
      </c>
      <c r="AD11" s="70" t="s">
        <v>60</v>
      </c>
      <c r="AE11" s="62" t="s">
        <v>60</v>
      </c>
      <c r="AF11" s="62" t="s">
        <v>60</v>
      </c>
      <c r="AG11" s="62" t="s">
        <v>60</v>
      </c>
      <c r="AH11" s="62" t="s">
        <v>60</v>
      </c>
      <c r="AI11" s="62" t="s">
        <v>60</v>
      </c>
      <c r="AJ11" s="62" t="s">
        <v>60</v>
      </c>
      <c r="AK11" s="70" t="s">
        <v>80</v>
      </c>
      <c r="AL11" s="70" t="s">
        <v>60</v>
      </c>
    </row>
    <row r="12" spans="1:38" s="47" customFormat="1" ht="69.95" customHeight="1">
      <c r="A12" s="48"/>
      <c r="C12" s="57" t="s">
        <v>57</v>
      </c>
      <c r="D12" s="57" t="s">
        <v>58</v>
      </c>
      <c r="E12" s="57" t="s">
        <v>12</v>
      </c>
      <c r="F12" s="57" t="s">
        <v>96</v>
      </c>
      <c r="G12" s="57">
        <v>331502</v>
      </c>
      <c r="H12" s="67">
        <v>1</v>
      </c>
      <c r="I12" s="63" t="s">
        <v>60</v>
      </c>
      <c r="J12" s="64" t="s">
        <v>97</v>
      </c>
      <c r="K12" s="65" t="s">
        <v>78</v>
      </c>
      <c r="L12" s="57">
        <v>1</v>
      </c>
      <c r="M12" s="57">
        <v>30</v>
      </c>
      <c r="N12" s="57" t="s">
        <v>63</v>
      </c>
      <c r="O12" s="57" t="s">
        <v>64</v>
      </c>
      <c r="P12" s="67">
        <v>24</v>
      </c>
      <c r="Q12" s="57">
        <v>18</v>
      </c>
      <c r="R12" s="57">
        <v>6</v>
      </c>
      <c r="S12" s="57" t="s">
        <v>65</v>
      </c>
      <c r="T12" s="57" t="s">
        <v>66</v>
      </c>
      <c r="U12" s="57" t="s">
        <v>67</v>
      </c>
      <c r="V12" s="57" t="s">
        <v>68</v>
      </c>
      <c r="W12" s="57" t="s">
        <v>98</v>
      </c>
      <c r="X12" s="57" t="s">
        <v>60</v>
      </c>
      <c r="Y12" s="57" t="s">
        <v>60</v>
      </c>
      <c r="Z12" s="57" t="s">
        <v>70</v>
      </c>
      <c r="AA12" s="57" t="s">
        <v>71</v>
      </c>
      <c r="AB12" s="57" t="s">
        <v>81</v>
      </c>
      <c r="AC12" s="57" t="s">
        <v>73</v>
      </c>
      <c r="AD12" s="71" t="s">
        <v>60</v>
      </c>
      <c r="AE12" s="68" t="s">
        <v>60</v>
      </c>
      <c r="AF12" s="68" t="s">
        <v>60</v>
      </c>
      <c r="AG12" s="68" t="s">
        <v>60</v>
      </c>
      <c r="AH12" s="68" t="s">
        <v>60</v>
      </c>
      <c r="AI12" s="68" t="s">
        <v>60</v>
      </c>
      <c r="AJ12" s="68" t="s">
        <v>60</v>
      </c>
      <c r="AK12" s="70" t="s">
        <v>80</v>
      </c>
      <c r="AL12" s="71" t="s">
        <v>60</v>
      </c>
    </row>
    <row r="13" spans="1:38" s="47" customFormat="1" ht="69.95" customHeight="1">
      <c r="A13" s="48"/>
      <c r="C13" s="58" t="s">
        <v>57</v>
      </c>
      <c r="D13" s="58" t="s">
        <v>58</v>
      </c>
      <c r="E13" s="58" t="s">
        <v>12</v>
      </c>
      <c r="F13" s="58" t="s">
        <v>99</v>
      </c>
      <c r="G13" s="58">
        <v>123101</v>
      </c>
      <c r="H13" s="66">
        <v>1</v>
      </c>
      <c r="I13" s="59" t="s">
        <v>60</v>
      </c>
      <c r="J13" s="60" t="s">
        <v>100</v>
      </c>
      <c r="K13" s="61" t="s">
        <v>101</v>
      </c>
      <c r="L13" s="58">
        <v>1</v>
      </c>
      <c r="M13" s="58">
        <v>30</v>
      </c>
      <c r="N13" s="58" t="s">
        <v>63</v>
      </c>
      <c r="O13" s="58" t="s">
        <v>90</v>
      </c>
      <c r="P13" s="66">
        <v>27</v>
      </c>
      <c r="Q13" s="58">
        <v>21</v>
      </c>
      <c r="R13" s="58">
        <v>6</v>
      </c>
      <c r="S13" s="58" t="s">
        <v>65</v>
      </c>
      <c r="T13" s="58" t="s">
        <v>66</v>
      </c>
      <c r="U13" s="58" t="s">
        <v>67</v>
      </c>
      <c r="V13" s="58" t="s">
        <v>68</v>
      </c>
      <c r="W13" s="58" t="s">
        <v>102</v>
      </c>
      <c r="X13" s="58" t="s">
        <v>60</v>
      </c>
      <c r="Y13" s="58" t="s">
        <v>60</v>
      </c>
      <c r="Z13" s="58" t="s">
        <v>70</v>
      </c>
      <c r="AA13" s="58" t="s">
        <v>71</v>
      </c>
      <c r="AB13" s="58" t="s">
        <v>81</v>
      </c>
      <c r="AC13" s="58" t="s">
        <v>73</v>
      </c>
      <c r="AD13" s="70" t="s">
        <v>60</v>
      </c>
      <c r="AE13" s="62" t="s">
        <v>60</v>
      </c>
      <c r="AF13" s="62" t="s">
        <v>60</v>
      </c>
      <c r="AG13" s="62" t="s">
        <v>60</v>
      </c>
      <c r="AH13" s="62" t="s">
        <v>60</v>
      </c>
      <c r="AI13" s="62" t="s">
        <v>60</v>
      </c>
      <c r="AJ13" s="62" t="s">
        <v>60</v>
      </c>
      <c r="AK13" s="70" t="s">
        <v>80</v>
      </c>
      <c r="AL13" s="70" t="s">
        <v>60</v>
      </c>
    </row>
    <row r="14" spans="1:38" s="47" customFormat="1" ht="69.95" customHeight="1">
      <c r="A14" s="48"/>
      <c r="C14" s="57" t="s">
        <v>57</v>
      </c>
      <c r="D14" s="57" t="s">
        <v>58</v>
      </c>
      <c r="E14" s="57" t="s">
        <v>12</v>
      </c>
      <c r="F14" s="57" t="s">
        <v>99</v>
      </c>
      <c r="G14" s="57">
        <v>123101</v>
      </c>
      <c r="H14" s="67">
        <v>1</v>
      </c>
      <c r="I14" s="63" t="s">
        <v>60</v>
      </c>
      <c r="J14" s="64" t="s">
        <v>100</v>
      </c>
      <c r="K14" s="65" t="s">
        <v>101</v>
      </c>
      <c r="L14" s="57">
        <v>1</v>
      </c>
      <c r="M14" s="57">
        <v>30</v>
      </c>
      <c r="N14" s="57" t="s">
        <v>63</v>
      </c>
      <c r="O14" s="57" t="s">
        <v>90</v>
      </c>
      <c r="P14" s="67">
        <v>27</v>
      </c>
      <c r="Q14" s="57">
        <v>21</v>
      </c>
      <c r="R14" s="57">
        <v>6</v>
      </c>
      <c r="S14" s="57" t="s">
        <v>65</v>
      </c>
      <c r="T14" s="57" t="s">
        <v>66</v>
      </c>
      <c r="U14" s="57" t="s">
        <v>67</v>
      </c>
      <c r="V14" s="57" t="s">
        <v>68</v>
      </c>
      <c r="W14" s="57" t="s">
        <v>103</v>
      </c>
      <c r="X14" s="57" t="s">
        <v>60</v>
      </c>
      <c r="Y14" s="57" t="s">
        <v>60</v>
      </c>
      <c r="Z14" s="57" t="s">
        <v>70</v>
      </c>
      <c r="AA14" s="57" t="s">
        <v>71</v>
      </c>
      <c r="AB14" s="57" t="s">
        <v>81</v>
      </c>
      <c r="AC14" s="57" t="s">
        <v>73</v>
      </c>
      <c r="AD14" s="71" t="s">
        <v>60</v>
      </c>
      <c r="AE14" s="68" t="s">
        <v>60</v>
      </c>
      <c r="AF14" s="68" t="s">
        <v>60</v>
      </c>
      <c r="AG14" s="68" t="s">
        <v>60</v>
      </c>
      <c r="AH14" s="68" t="s">
        <v>60</v>
      </c>
      <c r="AI14" s="68" t="s">
        <v>60</v>
      </c>
      <c r="AJ14" s="68" t="s">
        <v>60</v>
      </c>
      <c r="AK14" s="70" t="s">
        <v>80</v>
      </c>
      <c r="AL14" s="71" t="s">
        <v>60</v>
      </c>
    </row>
    <row r="15" spans="1:38" s="47" customFormat="1" ht="69.95" customHeight="1">
      <c r="A15" s="48"/>
      <c r="C15" s="58" t="s">
        <v>57</v>
      </c>
      <c r="D15" s="58" t="s">
        <v>58</v>
      </c>
      <c r="E15" s="58" t="s">
        <v>12</v>
      </c>
      <c r="F15" s="58" t="s">
        <v>104</v>
      </c>
      <c r="G15" s="58">
        <v>123600</v>
      </c>
      <c r="H15" s="66">
        <v>1</v>
      </c>
      <c r="I15" s="59" t="s">
        <v>60</v>
      </c>
      <c r="J15" s="60" t="s">
        <v>105</v>
      </c>
      <c r="K15" s="58" t="s">
        <v>106</v>
      </c>
      <c r="L15" s="58">
        <v>1</v>
      </c>
      <c r="M15" s="58">
        <v>30</v>
      </c>
      <c r="N15" s="58" t="s">
        <v>63</v>
      </c>
      <c r="O15" s="58" t="s">
        <v>90</v>
      </c>
      <c r="P15" s="66">
        <v>27</v>
      </c>
      <c r="Q15" s="58">
        <v>21</v>
      </c>
      <c r="R15" s="58">
        <v>6</v>
      </c>
      <c r="S15" s="58" t="s">
        <v>65</v>
      </c>
      <c r="T15" s="58" t="s">
        <v>66</v>
      </c>
      <c r="U15" s="58" t="s">
        <v>67</v>
      </c>
      <c r="V15" s="58" t="s">
        <v>68</v>
      </c>
      <c r="W15" s="58" t="s">
        <v>107</v>
      </c>
      <c r="X15" s="58" t="s">
        <v>60</v>
      </c>
      <c r="Y15" s="58" t="s">
        <v>60</v>
      </c>
      <c r="Z15" s="58" t="s">
        <v>70</v>
      </c>
      <c r="AA15" s="58" t="s">
        <v>71</v>
      </c>
      <c r="AB15" s="58" t="s">
        <v>72</v>
      </c>
      <c r="AC15" s="58" t="s">
        <v>73</v>
      </c>
      <c r="AD15" s="70" t="s">
        <v>60</v>
      </c>
      <c r="AE15" s="62" t="s">
        <v>60</v>
      </c>
      <c r="AF15" s="62" t="s">
        <v>60</v>
      </c>
      <c r="AG15" s="62" t="s">
        <v>60</v>
      </c>
      <c r="AH15" s="62" t="s">
        <v>60</v>
      </c>
      <c r="AI15" s="62" t="s">
        <v>60</v>
      </c>
      <c r="AJ15" s="62" t="s">
        <v>60</v>
      </c>
      <c r="AK15" s="70" t="s">
        <v>80</v>
      </c>
      <c r="AL15" s="70" t="s">
        <v>60</v>
      </c>
    </row>
    <row r="16" spans="1:38" s="47" customFormat="1" ht="69.95" customHeight="1">
      <c r="A16" s="48"/>
      <c r="C16" s="57" t="s">
        <v>57</v>
      </c>
      <c r="D16" s="57" t="s">
        <v>58</v>
      </c>
      <c r="E16" s="57" t="s">
        <v>12</v>
      </c>
      <c r="F16" s="57" t="s">
        <v>108</v>
      </c>
      <c r="G16" s="57">
        <v>621128</v>
      </c>
      <c r="H16" s="67">
        <v>1</v>
      </c>
      <c r="I16" s="63" t="s">
        <v>60</v>
      </c>
      <c r="J16" s="64" t="s">
        <v>109</v>
      </c>
      <c r="K16" s="57" t="s">
        <v>110</v>
      </c>
      <c r="L16" s="57">
        <v>1</v>
      </c>
      <c r="M16" s="57">
        <v>30</v>
      </c>
      <c r="N16" s="57" t="s">
        <v>63</v>
      </c>
      <c r="O16" s="57" t="s">
        <v>90</v>
      </c>
      <c r="P16" s="67">
        <v>27</v>
      </c>
      <c r="Q16" s="57">
        <v>21</v>
      </c>
      <c r="R16" s="57">
        <v>6</v>
      </c>
      <c r="S16" s="57" t="s">
        <v>65</v>
      </c>
      <c r="T16" s="57" t="s">
        <v>66</v>
      </c>
      <c r="U16" s="57" t="s">
        <v>67</v>
      </c>
      <c r="V16" s="57" t="s">
        <v>68</v>
      </c>
      <c r="W16" s="57" t="s">
        <v>111</v>
      </c>
      <c r="X16" s="57" t="s">
        <v>60</v>
      </c>
      <c r="Y16" s="57" t="s">
        <v>60</v>
      </c>
      <c r="Z16" s="57" t="s">
        <v>70</v>
      </c>
      <c r="AA16" s="57" t="s">
        <v>71</v>
      </c>
      <c r="AB16" s="57" t="s">
        <v>81</v>
      </c>
      <c r="AC16" s="57" t="s">
        <v>73</v>
      </c>
      <c r="AD16" s="70" t="s">
        <v>60</v>
      </c>
      <c r="AE16" s="62" t="s">
        <v>60</v>
      </c>
      <c r="AF16" s="62" t="s">
        <v>60</v>
      </c>
      <c r="AG16" s="62" t="s">
        <v>60</v>
      </c>
      <c r="AH16" s="62" t="s">
        <v>60</v>
      </c>
      <c r="AI16" s="62" t="s">
        <v>60</v>
      </c>
      <c r="AJ16" s="62" t="s">
        <v>60</v>
      </c>
      <c r="AK16" s="70" t="s">
        <v>80</v>
      </c>
      <c r="AL16" s="70" t="s">
        <v>60</v>
      </c>
    </row>
    <row r="17" spans="1:38" s="47" customFormat="1" ht="69.95" customHeight="1">
      <c r="A17" s="48"/>
      <c r="C17" s="57" t="s">
        <v>57</v>
      </c>
      <c r="D17" s="57" t="s">
        <v>58</v>
      </c>
      <c r="E17" s="57" t="s">
        <v>112</v>
      </c>
      <c r="F17" s="57" t="s">
        <v>113</v>
      </c>
      <c r="G17" s="57">
        <v>137100</v>
      </c>
      <c r="H17" s="67">
        <v>1</v>
      </c>
      <c r="I17" s="63" t="s">
        <v>60</v>
      </c>
      <c r="J17" s="64" t="s">
        <v>60</v>
      </c>
      <c r="K17" s="57" t="s">
        <v>114</v>
      </c>
      <c r="L17" s="57">
        <v>1</v>
      </c>
      <c r="M17" s="57">
        <v>30</v>
      </c>
      <c r="N17" s="57" t="s">
        <v>63</v>
      </c>
      <c r="O17" s="57" t="s">
        <v>115</v>
      </c>
      <c r="P17" s="67">
        <v>12</v>
      </c>
      <c r="Q17" s="57">
        <v>6</v>
      </c>
      <c r="R17" s="57">
        <v>6</v>
      </c>
      <c r="S17" s="57" t="s">
        <v>65</v>
      </c>
      <c r="T17" s="57" t="s">
        <v>66</v>
      </c>
      <c r="U17" s="57" t="s">
        <v>67</v>
      </c>
      <c r="V17" s="57" t="s">
        <v>68</v>
      </c>
      <c r="W17" s="57" t="s">
        <v>116</v>
      </c>
      <c r="X17" s="57" t="s">
        <v>60</v>
      </c>
      <c r="Y17" s="57" t="s">
        <v>60</v>
      </c>
      <c r="Z17" s="57" t="s">
        <v>70</v>
      </c>
      <c r="AA17" s="57" t="s">
        <v>117</v>
      </c>
      <c r="AB17" s="57" t="s">
        <v>118</v>
      </c>
      <c r="AC17" s="57"/>
      <c r="AD17" s="70"/>
      <c r="AE17" s="62"/>
      <c r="AF17" s="62"/>
      <c r="AG17" s="62"/>
      <c r="AH17" s="62"/>
      <c r="AI17" s="62"/>
      <c r="AJ17" s="62"/>
      <c r="AK17" s="70"/>
      <c r="AL17" s="70"/>
    </row>
    <row r="18" spans="1:38" s="47" customFormat="1" ht="69.95" customHeight="1">
      <c r="A18" s="48"/>
      <c r="C18" s="58" t="s">
        <v>57</v>
      </c>
      <c r="D18" s="58" t="s">
        <v>58</v>
      </c>
      <c r="E18" s="58" t="s">
        <v>119</v>
      </c>
      <c r="F18" s="58" t="s">
        <v>120</v>
      </c>
      <c r="G18" s="58">
        <v>134508</v>
      </c>
      <c r="H18" s="66">
        <v>1</v>
      </c>
      <c r="I18" s="59" t="s">
        <v>60</v>
      </c>
      <c r="J18" s="60" t="s">
        <v>60</v>
      </c>
      <c r="K18" s="58" t="s">
        <v>121</v>
      </c>
      <c r="L18" s="58">
        <v>1</v>
      </c>
      <c r="M18" s="58">
        <v>30</v>
      </c>
      <c r="N18" s="58" t="s">
        <v>63</v>
      </c>
      <c r="O18" s="58" t="s">
        <v>122</v>
      </c>
      <c r="P18" s="66">
        <v>18</v>
      </c>
      <c r="Q18" s="58">
        <v>12</v>
      </c>
      <c r="R18" s="58">
        <v>6</v>
      </c>
      <c r="S18" s="58" t="s">
        <v>65</v>
      </c>
      <c r="T18" s="58" t="s">
        <v>66</v>
      </c>
      <c r="U18" s="58" t="s">
        <v>67</v>
      </c>
      <c r="V18" s="58" t="s">
        <v>68</v>
      </c>
      <c r="W18" s="58" t="s">
        <v>95</v>
      </c>
      <c r="X18" s="58" t="s">
        <v>60</v>
      </c>
      <c r="Y18" s="58" t="s">
        <v>60</v>
      </c>
      <c r="Z18" s="58" t="s">
        <v>70</v>
      </c>
      <c r="AA18" s="58" t="s">
        <v>71</v>
      </c>
      <c r="AB18" s="58" t="s">
        <v>81</v>
      </c>
      <c r="AC18" s="58" t="s">
        <v>73</v>
      </c>
      <c r="AD18" s="70" t="s">
        <v>60</v>
      </c>
      <c r="AE18" s="62" t="s">
        <v>60</v>
      </c>
      <c r="AF18" s="62" t="s">
        <v>60</v>
      </c>
      <c r="AG18" s="62" t="s">
        <v>60</v>
      </c>
      <c r="AH18" s="62" t="s">
        <v>60</v>
      </c>
      <c r="AI18" s="62" t="s">
        <v>60</v>
      </c>
      <c r="AJ18" s="62" t="s">
        <v>60</v>
      </c>
      <c r="AK18" s="70" t="s">
        <v>80</v>
      </c>
      <c r="AL18" s="70" t="s">
        <v>60</v>
      </c>
    </row>
    <row r="19" spans="1:38" s="47" customFormat="1" ht="69.95" customHeight="1">
      <c r="A19" s="48"/>
      <c r="C19" s="57" t="s">
        <v>57</v>
      </c>
      <c r="D19" s="57" t="s">
        <v>58</v>
      </c>
      <c r="E19" s="57" t="s">
        <v>119</v>
      </c>
      <c r="F19" s="57" t="s">
        <v>123</v>
      </c>
      <c r="G19" s="57">
        <v>637200</v>
      </c>
      <c r="H19" s="67">
        <v>1</v>
      </c>
      <c r="I19" s="63" t="s">
        <v>60</v>
      </c>
      <c r="J19" s="64" t="s">
        <v>60</v>
      </c>
      <c r="K19" s="57" t="s">
        <v>124</v>
      </c>
      <c r="L19" s="57">
        <v>1</v>
      </c>
      <c r="M19" s="57">
        <v>30</v>
      </c>
      <c r="N19" s="57" t="s">
        <v>63</v>
      </c>
      <c r="O19" s="57" t="s">
        <v>125</v>
      </c>
      <c r="P19" s="67">
        <v>15</v>
      </c>
      <c r="Q19" s="57">
        <v>9</v>
      </c>
      <c r="R19" s="57">
        <v>6</v>
      </c>
      <c r="S19" s="57" t="s">
        <v>65</v>
      </c>
      <c r="T19" s="57" t="s">
        <v>66</v>
      </c>
      <c r="U19" s="57" t="s">
        <v>67</v>
      </c>
      <c r="V19" s="57" t="s">
        <v>68</v>
      </c>
      <c r="W19" s="57" t="s">
        <v>126</v>
      </c>
      <c r="X19" s="57" t="s">
        <v>60</v>
      </c>
      <c r="Y19" s="57" t="s">
        <v>60</v>
      </c>
      <c r="Z19" s="57" t="s">
        <v>127</v>
      </c>
      <c r="AA19" s="57" t="s">
        <v>117</v>
      </c>
      <c r="AB19" s="57" t="s">
        <v>118</v>
      </c>
      <c r="AC19" s="57" t="s">
        <v>73</v>
      </c>
      <c r="AD19" s="70" t="s">
        <v>60</v>
      </c>
      <c r="AE19" s="62" t="s">
        <v>60</v>
      </c>
      <c r="AF19" s="62" t="s">
        <v>60</v>
      </c>
      <c r="AG19" s="62" t="s">
        <v>60</v>
      </c>
      <c r="AH19" s="62" t="s">
        <v>60</v>
      </c>
      <c r="AI19" s="62" t="s">
        <v>60</v>
      </c>
      <c r="AJ19" s="62" t="s">
        <v>60</v>
      </c>
      <c r="AK19" s="70" t="s">
        <v>80</v>
      </c>
      <c r="AL19" s="70" t="s">
        <v>60</v>
      </c>
    </row>
    <row r="20" spans="1:38" s="47" customFormat="1" ht="69.95" customHeight="1">
      <c r="A20" s="48"/>
      <c r="C20" s="58" t="s">
        <v>57</v>
      </c>
      <c r="D20" s="58" t="s">
        <v>58</v>
      </c>
      <c r="E20" s="58" t="s">
        <v>119</v>
      </c>
      <c r="F20" s="58" t="s">
        <v>128</v>
      </c>
      <c r="G20" s="58">
        <v>331505</v>
      </c>
      <c r="H20" s="66">
        <v>2</v>
      </c>
      <c r="I20" s="59" t="s">
        <v>60</v>
      </c>
      <c r="J20" s="60" t="s">
        <v>60</v>
      </c>
      <c r="K20" s="58" t="s">
        <v>78</v>
      </c>
      <c r="L20" s="58">
        <v>1</v>
      </c>
      <c r="M20" s="58">
        <v>30</v>
      </c>
      <c r="N20" s="58" t="s">
        <v>63</v>
      </c>
      <c r="O20" s="58" t="s">
        <v>122</v>
      </c>
      <c r="P20" s="66">
        <v>18</v>
      </c>
      <c r="Q20" s="58">
        <v>12</v>
      </c>
      <c r="R20" s="58">
        <v>6</v>
      </c>
      <c r="S20" s="58" t="s">
        <v>65</v>
      </c>
      <c r="T20" s="58" t="s">
        <v>66</v>
      </c>
      <c r="U20" s="58" t="s">
        <v>67</v>
      </c>
      <c r="V20" s="58" t="s">
        <v>68</v>
      </c>
      <c r="W20" s="58" t="s">
        <v>129</v>
      </c>
      <c r="X20" s="58" t="s">
        <v>60</v>
      </c>
      <c r="Y20" s="58" t="s">
        <v>60</v>
      </c>
      <c r="Z20" s="58" t="s">
        <v>70</v>
      </c>
      <c r="AA20" s="58" t="s">
        <v>71</v>
      </c>
      <c r="AB20" s="58" t="s">
        <v>81</v>
      </c>
      <c r="AC20" s="58" t="s">
        <v>73</v>
      </c>
      <c r="AD20" s="70" t="s">
        <v>60</v>
      </c>
      <c r="AE20" s="62" t="s">
        <v>60</v>
      </c>
      <c r="AF20" s="62" t="s">
        <v>60</v>
      </c>
      <c r="AG20" s="62" t="s">
        <v>60</v>
      </c>
      <c r="AH20" s="62" t="s">
        <v>60</v>
      </c>
      <c r="AI20" s="62" t="s">
        <v>60</v>
      </c>
      <c r="AJ20" s="62" t="s">
        <v>60</v>
      </c>
      <c r="AK20" s="70" t="s">
        <v>80</v>
      </c>
      <c r="AL20" s="70" t="s">
        <v>60</v>
      </c>
    </row>
    <row r="21" spans="1:38" s="47" customFormat="1" ht="69.95" customHeight="1">
      <c r="A21" s="48"/>
      <c r="C21" s="57" t="s">
        <v>57</v>
      </c>
      <c r="D21" s="57" t="s">
        <v>58</v>
      </c>
      <c r="E21" s="57" t="s">
        <v>119</v>
      </c>
      <c r="F21" s="57" t="s">
        <v>128</v>
      </c>
      <c r="G21" s="57">
        <v>331505</v>
      </c>
      <c r="H21" s="67">
        <v>2</v>
      </c>
      <c r="I21" s="63" t="s">
        <v>60</v>
      </c>
      <c r="J21" s="64" t="s">
        <v>60</v>
      </c>
      <c r="K21" s="57" t="s">
        <v>78</v>
      </c>
      <c r="L21" s="57">
        <v>1</v>
      </c>
      <c r="M21" s="57">
        <v>30</v>
      </c>
      <c r="N21" s="57" t="s">
        <v>63</v>
      </c>
      <c r="O21" s="57" t="s">
        <v>122</v>
      </c>
      <c r="P21" s="67">
        <v>18</v>
      </c>
      <c r="Q21" s="57">
        <v>12</v>
      </c>
      <c r="R21" s="57">
        <v>6</v>
      </c>
      <c r="S21" s="57" t="s">
        <v>130</v>
      </c>
      <c r="T21" s="57" t="s">
        <v>131</v>
      </c>
      <c r="U21" s="57" t="s">
        <v>132</v>
      </c>
      <c r="V21" s="57" t="s">
        <v>68</v>
      </c>
      <c r="W21" s="57" t="s">
        <v>133</v>
      </c>
      <c r="X21" s="57" t="s">
        <v>60</v>
      </c>
      <c r="Y21" s="57" t="s">
        <v>60</v>
      </c>
      <c r="Z21" s="57" t="s">
        <v>70</v>
      </c>
      <c r="AA21" s="57" t="s">
        <v>71</v>
      </c>
      <c r="AB21" s="57" t="s">
        <v>72</v>
      </c>
      <c r="AC21" s="57" t="s">
        <v>73</v>
      </c>
      <c r="AD21" s="70" t="s">
        <v>60</v>
      </c>
      <c r="AE21" s="62" t="s">
        <v>60</v>
      </c>
      <c r="AF21" s="62" t="s">
        <v>60</v>
      </c>
      <c r="AG21" s="62" t="s">
        <v>60</v>
      </c>
      <c r="AH21" s="62" t="s">
        <v>60</v>
      </c>
      <c r="AI21" s="62" t="s">
        <v>60</v>
      </c>
      <c r="AJ21" s="62" t="s">
        <v>60</v>
      </c>
      <c r="AK21" s="70" t="s">
        <v>80</v>
      </c>
      <c r="AL21" s="70" t="s">
        <v>60</v>
      </c>
    </row>
    <row r="22" spans="1:38" s="47" customFormat="1" ht="69.95" customHeight="1">
      <c r="A22" s="48"/>
      <c r="C22" s="58" t="s">
        <v>57</v>
      </c>
      <c r="D22" s="58" t="s">
        <v>58</v>
      </c>
      <c r="E22" s="58" t="s">
        <v>119</v>
      </c>
      <c r="F22" s="58" t="s">
        <v>134</v>
      </c>
      <c r="G22" s="58">
        <v>331120</v>
      </c>
      <c r="H22" s="66">
        <v>3</v>
      </c>
      <c r="I22" s="59" t="s">
        <v>60</v>
      </c>
      <c r="J22" s="60" t="s">
        <v>60</v>
      </c>
      <c r="K22" s="58" t="s">
        <v>135</v>
      </c>
      <c r="L22" s="58">
        <v>1</v>
      </c>
      <c r="M22" s="58">
        <v>25</v>
      </c>
      <c r="N22" s="58" t="s">
        <v>63</v>
      </c>
      <c r="O22" s="58" t="s">
        <v>122</v>
      </c>
      <c r="P22" s="66">
        <v>18</v>
      </c>
      <c r="Q22" s="58">
        <v>12</v>
      </c>
      <c r="R22" s="58">
        <v>6</v>
      </c>
      <c r="S22" s="58" t="s">
        <v>65</v>
      </c>
      <c r="T22" s="58" t="s">
        <v>66</v>
      </c>
      <c r="U22" s="58" t="s">
        <v>67</v>
      </c>
      <c r="V22" s="58" t="s">
        <v>68</v>
      </c>
      <c r="W22" s="58" t="s">
        <v>136</v>
      </c>
      <c r="X22" s="58" t="s">
        <v>60</v>
      </c>
      <c r="Y22" s="58" t="s">
        <v>60</v>
      </c>
      <c r="Z22" s="58" t="s">
        <v>70</v>
      </c>
      <c r="AA22" s="58" t="s">
        <v>71</v>
      </c>
      <c r="AB22" s="58" t="s">
        <v>72</v>
      </c>
      <c r="AC22" s="58" t="s">
        <v>73</v>
      </c>
      <c r="AD22" s="70" t="s">
        <v>60</v>
      </c>
      <c r="AE22" s="62" t="s">
        <v>60</v>
      </c>
      <c r="AF22" s="62" t="s">
        <v>60</v>
      </c>
      <c r="AG22" s="62" t="s">
        <v>60</v>
      </c>
      <c r="AH22" s="62" t="s">
        <v>60</v>
      </c>
      <c r="AI22" s="62" t="s">
        <v>60</v>
      </c>
      <c r="AJ22" s="62" t="s">
        <v>60</v>
      </c>
      <c r="AK22" s="70" t="s">
        <v>80</v>
      </c>
      <c r="AL22" s="70" t="s">
        <v>60</v>
      </c>
    </row>
    <row r="23" spans="1:38" s="47" customFormat="1" ht="69.95" customHeight="1">
      <c r="A23" s="48"/>
      <c r="C23" s="57" t="s">
        <v>57</v>
      </c>
      <c r="D23" s="57" t="s">
        <v>58</v>
      </c>
      <c r="E23" s="57" t="s">
        <v>119</v>
      </c>
      <c r="F23" s="57" t="s">
        <v>137</v>
      </c>
      <c r="G23" s="57">
        <v>637804</v>
      </c>
      <c r="H23" s="67">
        <v>1</v>
      </c>
      <c r="I23" s="63" t="s">
        <v>60</v>
      </c>
      <c r="J23" s="64" t="s">
        <v>60</v>
      </c>
      <c r="K23" s="57" t="s">
        <v>138</v>
      </c>
      <c r="L23" s="57">
        <v>1</v>
      </c>
      <c r="M23" s="57">
        <v>30</v>
      </c>
      <c r="N23" s="57" t="s">
        <v>63</v>
      </c>
      <c r="O23" s="57" t="s">
        <v>125</v>
      </c>
      <c r="P23" s="67">
        <v>15</v>
      </c>
      <c r="Q23" s="57">
        <v>9</v>
      </c>
      <c r="R23" s="57">
        <v>6</v>
      </c>
      <c r="S23" s="57" t="s">
        <v>65</v>
      </c>
      <c r="T23" s="57" t="s">
        <v>66</v>
      </c>
      <c r="U23" s="57" t="s">
        <v>67</v>
      </c>
      <c r="V23" s="57" t="s">
        <v>68</v>
      </c>
      <c r="W23" s="57" t="s">
        <v>139</v>
      </c>
      <c r="X23" s="57" t="s">
        <v>60</v>
      </c>
      <c r="Y23" s="57" t="s">
        <v>60</v>
      </c>
      <c r="Z23" s="57" t="s">
        <v>70</v>
      </c>
      <c r="AA23" s="57" t="s">
        <v>71</v>
      </c>
      <c r="AB23" s="57" t="s">
        <v>81</v>
      </c>
      <c r="AC23" s="57" t="s">
        <v>73</v>
      </c>
      <c r="AD23" s="70" t="s">
        <v>60</v>
      </c>
      <c r="AE23" s="62" t="s">
        <v>60</v>
      </c>
      <c r="AF23" s="62" t="s">
        <v>60</v>
      </c>
      <c r="AG23" s="62" t="s">
        <v>60</v>
      </c>
      <c r="AH23" s="62" t="s">
        <v>60</v>
      </c>
      <c r="AI23" s="62" t="s">
        <v>60</v>
      </c>
      <c r="AJ23" s="62" t="s">
        <v>60</v>
      </c>
      <c r="AK23" s="70" t="s">
        <v>80</v>
      </c>
      <c r="AL23" s="70" t="s">
        <v>60</v>
      </c>
    </row>
    <row r="24" spans="1:38" s="47" customFormat="1" ht="69.95" customHeight="1">
      <c r="A24" s="48"/>
      <c r="C24" s="58" t="s">
        <v>57</v>
      </c>
      <c r="D24" s="58" t="s">
        <v>58</v>
      </c>
      <c r="E24" s="58" t="s">
        <v>119</v>
      </c>
      <c r="F24" s="58" t="s">
        <v>137</v>
      </c>
      <c r="G24" s="58">
        <v>637804</v>
      </c>
      <c r="H24" s="66">
        <v>1</v>
      </c>
      <c r="I24" s="59" t="s">
        <v>60</v>
      </c>
      <c r="J24" s="60" t="s">
        <v>60</v>
      </c>
      <c r="K24" s="58" t="s">
        <v>138</v>
      </c>
      <c r="L24" s="58">
        <v>1</v>
      </c>
      <c r="M24" s="58">
        <v>30</v>
      </c>
      <c r="N24" s="58" t="s">
        <v>63</v>
      </c>
      <c r="O24" s="58" t="s">
        <v>125</v>
      </c>
      <c r="P24" s="66">
        <v>15</v>
      </c>
      <c r="Q24" s="58">
        <v>9</v>
      </c>
      <c r="R24" s="58">
        <v>6</v>
      </c>
      <c r="S24" s="58" t="s">
        <v>65</v>
      </c>
      <c r="T24" s="58" t="s">
        <v>66</v>
      </c>
      <c r="U24" s="58" t="s">
        <v>67</v>
      </c>
      <c r="V24" s="58" t="s">
        <v>68</v>
      </c>
      <c r="W24" s="58" t="s">
        <v>139</v>
      </c>
      <c r="X24" s="58" t="s">
        <v>60</v>
      </c>
      <c r="Y24" s="58" t="s">
        <v>60</v>
      </c>
      <c r="Z24" s="58" t="s">
        <v>70</v>
      </c>
      <c r="AA24" s="58" t="s">
        <v>71</v>
      </c>
      <c r="AB24" s="58" t="s">
        <v>72</v>
      </c>
      <c r="AC24" s="58" t="s">
        <v>73</v>
      </c>
      <c r="AD24" s="70" t="s">
        <v>60</v>
      </c>
      <c r="AE24" s="62" t="s">
        <v>60</v>
      </c>
      <c r="AF24" s="62" t="s">
        <v>60</v>
      </c>
      <c r="AG24" s="62" t="s">
        <v>60</v>
      </c>
      <c r="AH24" s="62" t="s">
        <v>60</v>
      </c>
      <c r="AI24" s="62" t="s">
        <v>60</v>
      </c>
      <c r="AJ24" s="62" t="s">
        <v>60</v>
      </c>
      <c r="AK24" s="70" t="s">
        <v>80</v>
      </c>
      <c r="AL24" s="70" t="s">
        <v>60</v>
      </c>
    </row>
    <row r="25" spans="1:38" s="47" customFormat="1" ht="69.95" customHeight="1">
      <c r="A25" s="48"/>
      <c r="C25" s="57" t="s">
        <v>57</v>
      </c>
      <c r="D25" s="57" t="s">
        <v>58</v>
      </c>
      <c r="E25" s="57" t="s">
        <v>119</v>
      </c>
      <c r="F25" s="57" t="s">
        <v>140</v>
      </c>
      <c r="G25" s="57">
        <v>134101</v>
      </c>
      <c r="H25" s="67">
        <v>2</v>
      </c>
      <c r="I25" s="63" t="s">
        <v>60</v>
      </c>
      <c r="J25" s="64" t="s">
        <v>60</v>
      </c>
      <c r="K25" s="57" t="s">
        <v>84</v>
      </c>
      <c r="L25" s="57">
        <v>1</v>
      </c>
      <c r="M25" s="57">
        <v>30</v>
      </c>
      <c r="N25" s="57" t="s">
        <v>63</v>
      </c>
      <c r="O25" s="57" t="s">
        <v>125</v>
      </c>
      <c r="P25" s="67">
        <v>15</v>
      </c>
      <c r="Q25" s="57">
        <v>9</v>
      </c>
      <c r="R25" s="57">
        <v>6</v>
      </c>
      <c r="S25" s="57" t="s">
        <v>130</v>
      </c>
      <c r="T25" s="57" t="s">
        <v>131</v>
      </c>
      <c r="U25" s="57" t="s">
        <v>132</v>
      </c>
      <c r="V25" s="57" t="s">
        <v>68</v>
      </c>
      <c r="W25" s="57" t="s">
        <v>141</v>
      </c>
      <c r="X25" s="57" t="s">
        <v>60</v>
      </c>
      <c r="Y25" s="57" t="s">
        <v>60</v>
      </c>
      <c r="Z25" s="57" t="s">
        <v>70</v>
      </c>
      <c r="AA25" s="57" t="s">
        <v>71</v>
      </c>
      <c r="AB25" s="57" t="s">
        <v>72</v>
      </c>
      <c r="AC25" s="57" t="s">
        <v>73</v>
      </c>
      <c r="AD25" s="70" t="s">
        <v>60</v>
      </c>
      <c r="AE25" s="62" t="s">
        <v>60</v>
      </c>
      <c r="AF25" s="62" t="s">
        <v>60</v>
      </c>
      <c r="AG25" s="62" t="s">
        <v>60</v>
      </c>
      <c r="AH25" s="62" t="s">
        <v>60</v>
      </c>
      <c r="AI25" s="62" t="s">
        <v>60</v>
      </c>
      <c r="AJ25" s="62" t="s">
        <v>60</v>
      </c>
      <c r="AK25" s="70" t="s">
        <v>80</v>
      </c>
      <c r="AL25" s="70" t="s">
        <v>60</v>
      </c>
    </row>
    <row r="26" spans="1:38" s="47" customFormat="1" ht="69.95" customHeight="1">
      <c r="A26" s="48"/>
      <c r="C26" s="58" t="s">
        <v>57</v>
      </c>
      <c r="D26" s="58" t="s">
        <v>58</v>
      </c>
      <c r="E26" s="58" t="s">
        <v>119</v>
      </c>
      <c r="F26" s="58" t="s">
        <v>142</v>
      </c>
      <c r="G26" s="58">
        <v>637307</v>
      </c>
      <c r="H26" s="66">
        <v>9</v>
      </c>
      <c r="I26" s="59" t="s">
        <v>60</v>
      </c>
      <c r="J26" s="60" t="s">
        <v>60</v>
      </c>
      <c r="K26" s="58" t="s">
        <v>143</v>
      </c>
      <c r="L26" s="58">
        <v>1</v>
      </c>
      <c r="M26" s="58">
        <v>30</v>
      </c>
      <c r="N26" s="58" t="s">
        <v>63</v>
      </c>
      <c r="O26" s="58" t="s">
        <v>144</v>
      </c>
      <c r="P26" s="66">
        <v>15</v>
      </c>
      <c r="Q26" s="58">
        <v>9</v>
      </c>
      <c r="R26" s="58">
        <v>6</v>
      </c>
      <c r="S26" s="58" t="s">
        <v>65</v>
      </c>
      <c r="T26" s="58" t="s">
        <v>66</v>
      </c>
      <c r="U26" s="58" t="s">
        <v>67</v>
      </c>
      <c r="V26" s="58" t="s">
        <v>68</v>
      </c>
      <c r="W26" s="58" t="s">
        <v>145</v>
      </c>
      <c r="X26" s="58" t="s">
        <v>60</v>
      </c>
      <c r="Y26" s="58" t="s">
        <v>60</v>
      </c>
      <c r="Z26" s="58" t="s">
        <v>70</v>
      </c>
      <c r="AA26" s="58" t="s">
        <v>117</v>
      </c>
      <c r="AB26" s="58" t="s">
        <v>118</v>
      </c>
      <c r="AC26" s="58" t="s">
        <v>73</v>
      </c>
      <c r="AD26" s="70" t="s">
        <v>60</v>
      </c>
      <c r="AE26" s="62" t="s">
        <v>60</v>
      </c>
      <c r="AF26" s="62" t="s">
        <v>60</v>
      </c>
      <c r="AG26" s="62" t="s">
        <v>60</v>
      </c>
      <c r="AH26" s="62" t="s">
        <v>60</v>
      </c>
      <c r="AI26" s="62" t="s">
        <v>60</v>
      </c>
      <c r="AJ26" s="62" t="s">
        <v>60</v>
      </c>
      <c r="AK26" s="70" t="s">
        <v>80</v>
      </c>
      <c r="AL26" s="70" t="s">
        <v>60</v>
      </c>
    </row>
    <row r="27" spans="1:38" s="47" customFormat="1" ht="69.95" customHeight="1">
      <c r="A27" s="48"/>
      <c r="C27" s="57" t="s">
        <v>57</v>
      </c>
      <c r="D27" s="57" t="s">
        <v>58</v>
      </c>
      <c r="E27" s="57" t="s">
        <v>119</v>
      </c>
      <c r="F27" s="57" t="s">
        <v>146</v>
      </c>
      <c r="G27" s="57">
        <v>122814</v>
      </c>
      <c r="H27" s="67">
        <v>1</v>
      </c>
      <c r="I27" s="63" t="s">
        <v>60</v>
      </c>
      <c r="J27" s="64" t="s">
        <v>60</v>
      </c>
      <c r="K27" s="57" t="s">
        <v>147</v>
      </c>
      <c r="L27" s="57">
        <v>1</v>
      </c>
      <c r="M27" s="57">
        <v>30</v>
      </c>
      <c r="N27" s="57" t="s">
        <v>63</v>
      </c>
      <c r="O27" s="57" t="s">
        <v>148</v>
      </c>
      <c r="P27" s="67">
        <v>12</v>
      </c>
      <c r="Q27" s="57">
        <v>6</v>
      </c>
      <c r="R27" s="57">
        <v>6</v>
      </c>
      <c r="S27" s="57" t="s">
        <v>65</v>
      </c>
      <c r="T27" s="57" t="s">
        <v>66</v>
      </c>
      <c r="U27" s="57" t="s">
        <v>67</v>
      </c>
      <c r="V27" s="57" t="s">
        <v>68</v>
      </c>
      <c r="W27" s="57" t="s">
        <v>149</v>
      </c>
      <c r="X27" s="57" t="s">
        <v>60</v>
      </c>
      <c r="Y27" s="57" t="s">
        <v>60</v>
      </c>
      <c r="Z27" s="57" t="s">
        <v>70</v>
      </c>
      <c r="AA27" s="57" t="s">
        <v>71</v>
      </c>
      <c r="AB27" s="57" t="s">
        <v>72</v>
      </c>
      <c r="AC27" s="57" t="s">
        <v>73</v>
      </c>
      <c r="AD27" s="70" t="s">
        <v>60</v>
      </c>
      <c r="AE27" s="62" t="s">
        <v>60</v>
      </c>
      <c r="AF27" s="62" t="s">
        <v>60</v>
      </c>
      <c r="AG27" s="62" t="s">
        <v>60</v>
      </c>
      <c r="AH27" s="62" t="s">
        <v>60</v>
      </c>
      <c r="AI27" s="62" t="s">
        <v>60</v>
      </c>
      <c r="AJ27" s="62" t="s">
        <v>60</v>
      </c>
      <c r="AK27" s="70" t="s">
        <v>80</v>
      </c>
      <c r="AL27" s="70" t="s">
        <v>60</v>
      </c>
    </row>
    <row r="28" spans="1:38" s="47" customFormat="1" ht="69.95" customHeight="1">
      <c r="A28" s="48"/>
      <c r="C28" s="58" t="s">
        <v>57</v>
      </c>
      <c r="D28" s="58" t="s">
        <v>58</v>
      </c>
      <c r="E28" s="58" t="s">
        <v>119</v>
      </c>
      <c r="F28" s="58" t="s">
        <v>150</v>
      </c>
      <c r="G28" s="58">
        <v>664212</v>
      </c>
      <c r="H28" s="66">
        <v>1</v>
      </c>
      <c r="I28" s="59" t="s">
        <v>60</v>
      </c>
      <c r="J28" s="60" t="s">
        <v>60</v>
      </c>
      <c r="K28" s="58" t="s">
        <v>151</v>
      </c>
      <c r="L28" s="58">
        <v>1</v>
      </c>
      <c r="M28" s="58">
        <v>30</v>
      </c>
      <c r="N28" s="58" t="s">
        <v>63</v>
      </c>
      <c r="O28" s="58" t="s">
        <v>125</v>
      </c>
      <c r="P28" s="66">
        <v>15</v>
      </c>
      <c r="Q28" s="58">
        <v>9</v>
      </c>
      <c r="R28" s="58">
        <v>6</v>
      </c>
      <c r="S28" s="58" t="s">
        <v>65</v>
      </c>
      <c r="T28" s="58" t="s">
        <v>66</v>
      </c>
      <c r="U28" s="58" t="s">
        <v>67</v>
      </c>
      <c r="V28" s="58" t="s">
        <v>68</v>
      </c>
      <c r="W28" s="58" t="s">
        <v>152</v>
      </c>
      <c r="X28" s="58" t="s">
        <v>60</v>
      </c>
      <c r="Y28" s="58" t="s">
        <v>60</v>
      </c>
      <c r="Z28" s="58" t="s">
        <v>70</v>
      </c>
      <c r="AA28" s="58" t="s">
        <v>71</v>
      </c>
      <c r="AB28" s="58" t="s">
        <v>81</v>
      </c>
      <c r="AC28" s="58" t="s">
        <v>73</v>
      </c>
      <c r="AD28" s="70" t="s">
        <v>60</v>
      </c>
      <c r="AE28" s="62" t="s">
        <v>60</v>
      </c>
      <c r="AF28" s="62" t="s">
        <v>60</v>
      </c>
      <c r="AG28" s="62" t="s">
        <v>60</v>
      </c>
      <c r="AH28" s="62" t="s">
        <v>60</v>
      </c>
      <c r="AI28" s="62" t="s">
        <v>60</v>
      </c>
      <c r="AJ28" s="62" t="s">
        <v>60</v>
      </c>
      <c r="AK28" s="70" t="s">
        <v>80</v>
      </c>
      <c r="AL28" s="70" t="s">
        <v>60</v>
      </c>
    </row>
    <row r="29" spans="1:38" s="47" customFormat="1" ht="69.95" customHeight="1">
      <c r="A29" s="48"/>
      <c r="C29" s="57" t="s">
        <v>57</v>
      </c>
      <c r="D29" s="57" t="s">
        <v>58</v>
      </c>
      <c r="E29" s="57" t="s">
        <v>119</v>
      </c>
      <c r="F29" s="57" t="s">
        <v>153</v>
      </c>
      <c r="G29" s="57">
        <v>631101</v>
      </c>
      <c r="H29" s="67">
        <v>2</v>
      </c>
      <c r="I29" s="63" t="s">
        <v>60</v>
      </c>
      <c r="J29" s="64" t="s">
        <v>60</v>
      </c>
      <c r="K29" s="57" t="s">
        <v>154</v>
      </c>
      <c r="L29" s="57">
        <v>1</v>
      </c>
      <c r="M29" s="57">
        <v>30</v>
      </c>
      <c r="N29" s="57" t="s">
        <v>63</v>
      </c>
      <c r="O29" s="57" t="s">
        <v>125</v>
      </c>
      <c r="P29" s="67">
        <v>15</v>
      </c>
      <c r="Q29" s="57">
        <v>9</v>
      </c>
      <c r="R29" s="57">
        <v>6</v>
      </c>
      <c r="S29" s="57" t="s">
        <v>65</v>
      </c>
      <c r="T29" s="57" t="s">
        <v>66</v>
      </c>
      <c r="U29" s="57" t="s">
        <v>67</v>
      </c>
      <c r="V29" s="57" t="s">
        <v>68</v>
      </c>
      <c r="W29" s="57" t="s">
        <v>91</v>
      </c>
      <c r="X29" s="57" t="s">
        <v>60</v>
      </c>
      <c r="Y29" s="57" t="s">
        <v>60</v>
      </c>
      <c r="Z29" s="57" t="s">
        <v>70</v>
      </c>
      <c r="AA29" s="57" t="s">
        <v>117</v>
      </c>
      <c r="AB29" s="57" t="s">
        <v>118</v>
      </c>
      <c r="AC29" s="57" t="s">
        <v>73</v>
      </c>
      <c r="AD29" s="70" t="s">
        <v>60</v>
      </c>
      <c r="AE29" s="62" t="s">
        <v>60</v>
      </c>
      <c r="AF29" s="62" t="s">
        <v>60</v>
      </c>
      <c r="AG29" s="62" t="s">
        <v>60</v>
      </c>
      <c r="AH29" s="62" t="s">
        <v>60</v>
      </c>
      <c r="AI29" s="62" t="s">
        <v>60</v>
      </c>
      <c r="AJ29" s="62" t="s">
        <v>60</v>
      </c>
      <c r="AK29" s="70" t="s">
        <v>80</v>
      </c>
      <c r="AL29" s="70" t="s">
        <v>60</v>
      </c>
    </row>
    <row r="30" spans="1:38" s="47" customFormat="1" ht="40.5">
      <c r="A30" s="48"/>
      <c r="C30" s="58" t="s">
        <v>57</v>
      </c>
      <c r="D30" s="58" t="s">
        <v>155</v>
      </c>
      <c r="E30" s="58" t="s">
        <v>12</v>
      </c>
      <c r="F30" s="58" t="s">
        <v>156</v>
      </c>
      <c r="G30" s="58">
        <v>123101</v>
      </c>
      <c r="H30" s="66">
        <v>1</v>
      </c>
      <c r="I30" s="59" t="s">
        <v>60</v>
      </c>
      <c r="J30" s="60" t="s">
        <v>157</v>
      </c>
      <c r="K30" s="58" t="s">
        <v>158</v>
      </c>
      <c r="L30" s="58">
        <v>1</v>
      </c>
      <c r="M30" s="58">
        <v>30</v>
      </c>
      <c r="N30" s="58" t="s">
        <v>63</v>
      </c>
      <c r="O30" s="58" t="s">
        <v>90</v>
      </c>
      <c r="P30" s="66">
        <v>27</v>
      </c>
      <c r="Q30" s="58">
        <v>21</v>
      </c>
      <c r="R30" s="58">
        <v>6</v>
      </c>
      <c r="S30" s="58" t="s">
        <v>159</v>
      </c>
      <c r="T30" s="58" t="s">
        <v>160</v>
      </c>
      <c r="U30" s="58" t="s">
        <v>161</v>
      </c>
      <c r="V30" s="58" t="s">
        <v>68</v>
      </c>
      <c r="W30" s="58" t="s">
        <v>162</v>
      </c>
      <c r="X30" s="58" t="s">
        <v>60</v>
      </c>
      <c r="Y30" s="58" t="s">
        <v>60</v>
      </c>
      <c r="Z30" s="58" t="s">
        <v>70</v>
      </c>
      <c r="AA30" s="58" t="s">
        <v>71</v>
      </c>
      <c r="AB30" s="58" t="s">
        <v>72</v>
      </c>
      <c r="AC30" s="58" t="s">
        <v>73</v>
      </c>
      <c r="AD30" s="70" t="s">
        <v>60</v>
      </c>
      <c r="AE30" s="62" t="s">
        <v>60</v>
      </c>
      <c r="AF30" s="62" t="s">
        <v>60</v>
      </c>
      <c r="AG30" s="62" t="s">
        <v>60</v>
      </c>
      <c r="AH30" s="62" t="s">
        <v>60</v>
      </c>
      <c r="AI30" s="62" t="s">
        <v>60</v>
      </c>
      <c r="AJ30" s="62" t="s">
        <v>60</v>
      </c>
      <c r="AK30" s="70" t="s">
        <v>80</v>
      </c>
      <c r="AL30" s="70" t="s">
        <v>60</v>
      </c>
    </row>
    <row r="31" spans="1:38" s="47" customFormat="1" ht="40.5">
      <c r="A31" s="48"/>
      <c r="C31" s="57" t="s">
        <v>57</v>
      </c>
      <c r="D31" s="57" t="s">
        <v>155</v>
      </c>
      <c r="E31" s="57" t="s">
        <v>12</v>
      </c>
      <c r="F31" s="57" t="s">
        <v>163</v>
      </c>
      <c r="G31" s="57">
        <v>228118</v>
      </c>
      <c r="H31" s="67">
        <v>1</v>
      </c>
      <c r="I31" s="63" t="s">
        <v>60</v>
      </c>
      <c r="J31" s="64" t="s">
        <v>164</v>
      </c>
      <c r="K31" s="57" t="s">
        <v>165</v>
      </c>
      <c r="L31" s="57">
        <v>1</v>
      </c>
      <c r="M31" s="57">
        <v>30</v>
      </c>
      <c r="N31" s="57" t="s">
        <v>63</v>
      </c>
      <c r="O31" s="57" t="s">
        <v>90</v>
      </c>
      <c r="P31" s="67">
        <v>27</v>
      </c>
      <c r="Q31" s="57">
        <v>21</v>
      </c>
      <c r="R31" s="57">
        <v>6</v>
      </c>
      <c r="S31" s="57" t="s">
        <v>159</v>
      </c>
      <c r="T31" s="57" t="s">
        <v>160</v>
      </c>
      <c r="U31" s="57" t="s">
        <v>161</v>
      </c>
      <c r="V31" s="57" t="s">
        <v>68</v>
      </c>
      <c r="W31" s="57" t="s">
        <v>166</v>
      </c>
      <c r="X31" s="57" t="s">
        <v>60</v>
      </c>
      <c r="Y31" s="57" t="s">
        <v>60</v>
      </c>
      <c r="Z31" s="57" t="s">
        <v>70</v>
      </c>
      <c r="AA31" s="57" t="s">
        <v>71</v>
      </c>
      <c r="AB31" s="57" t="s">
        <v>72</v>
      </c>
      <c r="AC31" s="57" t="s">
        <v>73</v>
      </c>
      <c r="AD31" s="70" t="s">
        <v>60</v>
      </c>
      <c r="AE31" s="62" t="s">
        <v>60</v>
      </c>
      <c r="AF31" s="62" t="s">
        <v>60</v>
      </c>
      <c r="AG31" s="62" t="s">
        <v>60</v>
      </c>
      <c r="AH31" s="62" t="s">
        <v>60</v>
      </c>
      <c r="AI31" s="62" t="s">
        <v>60</v>
      </c>
      <c r="AJ31" s="62" t="s">
        <v>60</v>
      </c>
      <c r="AK31" s="70" t="s">
        <v>80</v>
      </c>
      <c r="AL31" s="70" t="s">
        <v>60</v>
      </c>
    </row>
    <row r="32" spans="1:38" s="47" customFormat="1" ht="40.5">
      <c r="A32" s="48"/>
      <c r="C32" s="58" t="s">
        <v>57</v>
      </c>
      <c r="D32" s="58" t="s">
        <v>155</v>
      </c>
      <c r="E32" s="58" t="s">
        <v>12</v>
      </c>
      <c r="F32" s="58" t="s">
        <v>167</v>
      </c>
      <c r="G32" s="58">
        <v>226701</v>
      </c>
      <c r="H32" s="66">
        <v>1</v>
      </c>
      <c r="I32" s="59" t="s">
        <v>60</v>
      </c>
      <c r="J32" s="60" t="s">
        <v>168</v>
      </c>
      <c r="K32" s="58" t="s">
        <v>169</v>
      </c>
      <c r="L32" s="58">
        <v>1</v>
      </c>
      <c r="M32" s="58">
        <v>30</v>
      </c>
      <c r="N32" s="58" t="s">
        <v>63</v>
      </c>
      <c r="O32" s="58" t="s">
        <v>90</v>
      </c>
      <c r="P32" s="66">
        <v>27</v>
      </c>
      <c r="Q32" s="58">
        <v>21</v>
      </c>
      <c r="R32" s="58">
        <v>6</v>
      </c>
      <c r="S32" s="58" t="s">
        <v>159</v>
      </c>
      <c r="T32" s="58" t="s">
        <v>160</v>
      </c>
      <c r="U32" s="58" t="s">
        <v>161</v>
      </c>
      <c r="V32" s="58" t="s">
        <v>68</v>
      </c>
      <c r="W32" s="58" t="s">
        <v>170</v>
      </c>
      <c r="X32" s="58" t="s">
        <v>60</v>
      </c>
      <c r="Y32" s="58" t="s">
        <v>60</v>
      </c>
      <c r="Z32" s="58" t="s">
        <v>70</v>
      </c>
      <c r="AA32" s="58" t="s">
        <v>117</v>
      </c>
      <c r="AB32" s="58" t="s">
        <v>118</v>
      </c>
      <c r="AC32" s="58" t="s">
        <v>73</v>
      </c>
      <c r="AD32" s="70" t="s">
        <v>60</v>
      </c>
      <c r="AE32" s="62" t="s">
        <v>60</v>
      </c>
      <c r="AF32" s="62" t="s">
        <v>60</v>
      </c>
      <c r="AG32" s="62" t="s">
        <v>60</v>
      </c>
      <c r="AH32" s="62" t="s">
        <v>60</v>
      </c>
      <c r="AI32" s="62" t="s">
        <v>60</v>
      </c>
      <c r="AJ32" s="62" t="s">
        <v>60</v>
      </c>
      <c r="AK32" s="70" t="s">
        <v>80</v>
      </c>
      <c r="AL32" s="70" t="s">
        <v>60</v>
      </c>
    </row>
    <row r="33" spans="1:38" s="47" customFormat="1" ht="40.5">
      <c r="A33" s="48"/>
      <c r="C33" s="57" t="s">
        <v>57</v>
      </c>
      <c r="D33" s="57" t="s">
        <v>155</v>
      </c>
      <c r="E33" s="57" t="s">
        <v>12</v>
      </c>
      <c r="F33" s="57" t="s">
        <v>171</v>
      </c>
      <c r="G33" s="57">
        <v>621128</v>
      </c>
      <c r="H33" s="67">
        <v>1</v>
      </c>
      <c r="I33" s="63" t="s">
        <v>60</v>
      </c>
      <c r="J33" s="64" t="s">
        <v>109</v>
      </c>
      <c r="K33" s="57" t="s">
        <v>172</v>
      </c>
      <c r="L33" s="57">
        <v>1</v>
      </c>
      <c r="M33" s="57">
        <v>30</v>
      </c>
      <c r="N33" s="57" t="s">
        <v>63</v>
      </c>
      <c r="O33" s="57" t="s">
        <v>90</v>
      </c>
      <c r="P33" s="67">
        <v>27</v>
      </c>
      <c r="Q33" s="57">
        <v>21</v>
      </c>
      <c r="R33" s="57">
        <v>6</v>
      </c>
      <c r="S33" s="57" t="s">
        <v>159</v>
      </c>
      <c r="T33" s="57" t="s">
        <v>160</v>
      </c>
      <c r="U33" s="57" t="s">
        <v>161</v>
      </c>
      <c r="V33" s="57" t="s">
        <v>68</v>
      </c>
      <c r="W33" s="57" t="s">
        <v>173</v>
      </c>
      <c r="X33" s="57" t="s">
        <v>60</v>
      </c>
      <c r="Y33" s="57" t="s">
        <v>60</v>
      </c>
      <c r="Z33" s="57" t="s">
        <v>70</v>
      </c>
      <c r="AA33" s="57" t="s">
        <v>71</v>
      </c>
      <c r="AB33" s="57" t="s">
        <v>81</v>
      </c>
      <c r="AC33" s="57" t="s">
        <v>73</v>
      </c>
      <c r="AD33" s="70" t="s">
        <v>60</v>
      </c>
      <c r="AE33" s="62" t="s">
        <v>60</v>
      </c>
      <c r="AF33" s="62" t="s">
        <v>60</v>
      </c>
      <c r="AG33" s="62" t="s">
        <v>60</v>
      </c>
      <c r="AH33" s="62" t="s">
        <v>60</v>
      </c>
      <c r="AI33" s="62" t="s">
        <v>60</v>
      </c>
      <c r="AJ33" s="62" t="s">
        <v>60</v>
      </c>
      <c r="AK33" s="70" t="s">
        <v>80</v>
      </c>
      <c r="AL33" s="70" t="s">
        <v>60</v>
      </c>
    </row>
    <row r="34" spans="1:38" s="47" customFormat="1" ht="40.5">
      <c r="A34" s="48"/>
      <c r="C34" s="58" t="s">
        <v>57</v>
      </c>
      <c r="D34" s="58" t="s">
        <v>155</v>
      </c>
      <c r="E34" s="58" t="s">
        <v>119</v>
      </c>
      <c r="F34" s="58" t="s">
        <v>174</v>
      </c>
      <c r="G34" s="58">
        <v>225208</v>
      </c>
      <c r="H34" s="66">
        <v>1</v>
      </c>
      <c r="I34" s="59" t="s">
        <v>60</v>
      </c>
      <c r="J34" s="60" t="s">
        <v>60</v>
      </c>
      <c r="K34" s="58" t="s">
        <v>175</v>
      </c>
      <c r="L34" s="58">
        <v>1</v>
      </c>
      <c r="M34" s="58">
        <v>30</v>
      </c>
      <c r="N34" s="58" t="s">
        <v>63</v>
      </c>
      <c r="O34" s="58" t="s">
        <v>115</v>
      </c>
      <c r="P34" s="66">
        <v>12</v>
      </c>
      <c r="Q34" s="58">
        <v>6</v>
      </c>
      <c r="R34" s="58">
        <v>6</v>
      </c>
      <c r="S34" s="58" t="s">
        <v>159</v>
      </c>
      <c r="T34" s="58" t="s">
        <v>176</v>
      </c>
      <c r="U34" s="58" t="s">
        <v>177</v>
      </c>
      <c r="V34" s="58" t="s">
        <v>68</v>
      </c>
      <c r="W34" s="58" t="s">
        <v>178</v>
      </c>
      <c r="X34" s="58" t="s">
        <v>60</v>
      </c>
      <c r="Y34" s="58" t="s">
        <v>60</v>
      </c>
      <c r="Z34" s="58" t="s">
        <v>70</v>
      </c>
      <c r="AA34" s="58" t="s">
        <v>179</v>
      </c>
      <c r="AB34" s="58" t="s">
        <v>118</v>
      </c>
      <c r="AC34" s="58" t="s">
        <v>73</v>
      </c>
      <c r="AD34" s="70" t="s">
        <v>60</v>
      </c>
      <c r="AE34" s="62" t="s">
        <v>60</v>
      </c>
      <c r="AF34" s="62" t="s">
        <v>60</v>
      </c>
      <c r="AG34" s="62" t="s">
        <v>60</v>
      </c>
      <c r="AH34" s="62" t="s">
        <v>60</v>
      </c>
      <c r="AI34" s="62" t="s">
        <v>60</v>
      </c>
      <c r="AJ34" s="62" t="s">
        <v>60</v>
      </c>
      <c r="AK34" s="70" t="s">
        <v>74</v>
      </c>
      <c r="AL34" s="70" t="s">
        <v>75</v>
      </c>
    </row>
    <row r="35" spans="1:38" s="47" customFormat="1" ht="40.5">
      <c r="A35" s="48"/>
      <c r="C35" s="57" t="s">
        <v>57</v>
      </c>
      <c r="D35" s="57" t="s">
        <v>155</v>
      </c>
      <c r="E35" s="57" t="s">
        <v>119</v>
      </c>
      <c r="F35" s="57" t="s">
        <v>180</v>
      </c>
      <c r="G35" s="57">
        <v>842200</v>
      </c>
      <c r="H35" s="67">
        <v>4</v>
      </c>
      <c r="I35" s="63" t="s">
        <v>60</v>
      </c>
      <c r="J35" s="64" t="s">
        <v>60</v>
      </c>
      <c r="K35" s="57" t="s">
        <v>181</v>
      </c>
      <c r="L35" s="57">
        <v>1</v>
      </c>
      <c r="M35" s="57">
        <v>30</v>
      </c>
      <c r="N35" s="57" t="s">
        <v>63</v>
      </c>
      <c r="O35" s="57" t="s">
        <v>144</v>
      </c>
      <c r="P35" s="67">
        <v>15</v>
      </c>
      <c r="Q35" s="57">
        <v>9</v>
      </c>
      <c r="R35" s="57">
        <v>6</v>
      </c>
      <c r="S35" s="57" t="s">
        <v>159</v>
      </c>
      <c r="T35" s="57" t="s">
        <v>160</v>
      </c>
      <c r="U35" s="57" t="s">
        <v>161</v>
      </c>
      <c r="V35" s="57" t="s">
        <v>182</v>
      </c>
      <c r="W35" s="57" t="s">
        <v>183</v>
      </c>
      <c r="X35" s="57" t="s">
        <v>60</v>
      </c>
      <c r="Y35" s="57" t="s">
        <v>60</v>
      </c>
      <c r="Z35" s="57" t="s">
        <v>70</v>
      </c>
      <c r="AA35" s="57" t="s">
        <v>71</v>
      </c>
      <c r="AB35" s="57" t="s">
        <v>81</v>
      </c>
      <c r="AC35" s="57" t="s">
        <v>73</v>
      </c>
      <c r="AD35" s="70" t="s">
        <v>60</v>
      </c>
      <c r="AE35" s="62" t="s">
        <v>60</v>
      </c>
      <c r="AF35" s="62" t="s">
        <v>60</v>
      </c>
      <c r="AG35" s="62" t="s">
        <v>60</v>
      </c>
      <c r="AH35" s="62" t="s">
        <v>60</v>
      </c>
      <c r="AI35" s="62" t="s">
        <v>60</v>
      </c>
      <c r="AJ35" s="62" t="s">
        <v>60</v>
      </c>
      <c r="AK35" s="70" t="s">
        <v>80</v>
      </c>
      <c r="AL35" s="70" t="s">
        <v>60</v>
      </c>
    </row>
    <row r="36" spans="1:38" s="47" customFormat="1" ht="53.25">
      <c r="A36" s="48"/>
      <c r="C36" s="58" t="s">
        <v>57</v>
      </c>
      <c r="D36" s="58" t="s">
        <v>155</v>
      </c>
      <c r="E36" s="58" t="s">
        <v>119</v>
      </c>
      <c r="F36" s="58" t="s">
        <v>184</v>
      </c>
      <c r="G36" s="58">
        <v>832102</v>
      </c>
      <c r="H36" s="66">
        <v>1</v>
      </c>
      <c r="I36" s="59" t="s">
        <v>60</v>
      </c>
      <c r="J36" s="60" t="s">
        <v>60</v>
      </c>
      <c r="K36" s="58" t="s">
        <v>185</v>
      </c>
      <c r="L36" s="58">
        <v>1</v>
      </c>
      <c r="M36" s="58">
        <v>30</v>
      </c>
      <c r="N36" s="58" t="s">
        <v>63</v>
      </c>
      <c r="O36" s="58" t="s">
        <v>144</v>
      </c>
      <c r="P36" s="66">
        <v>15</v>
      </c>
      <c r="Q36" s="58">
        <v>9</v>
      </c>
      <c r="R36" s="58">
        <v>6</v>
      </c>
      <c r="S36" s="58" t="s">
        <v>159</v>
      </c>
      <c r="T36" s="58" t="s">
        <v>160</v>
      </c>
      <c r="U36" s="58" t="s">
        <v>161</v>
      </c>
      <c r="V36" s="58" t="s">
        <v>182</v>
      </c>
      <c r="W36" s="58" t="s">
        <v>186</v>
      </c>
      <c r="X36" s="58" t="s">
        <v>60</v>
      </c>
      <c r="Y36" s="58" t="s">
        <v>60</v>
      </c>
      <c r="Z36" s="58" t="s">
        <v>70</v>
      </c>
      <c r="AA36" s="58" t="s">
        <v>71</v>
      </c>
      <c r="AB36" s="58" t="s">
        <v>72</v>
      </c>
      <c r="AC36" s="58" t="s">
        <v>73</v>
      </c>
      <c r="AD36" s="70" t="s">
        <v>60</v>
      </c>
      <c r="AE36" s="62" t="s">
        <v>60</v>
      </c>
      <c r="AF36" s="62" t="s">
        <v>60</v>
      </c>
      <c r="AG36" s="62" t="s">
        <v>60</v>
      </c>
      <c r="AH36" s="62" t="s">
        <v>60</v>
      </c>
      <c r="AI36" s="62" t="s">
        <v>60</v>
      </c>
      <c r="AJ36" s="62" t="s">
        <v>60</v>
      </c>
      <c r="AK36" s="70" t="s">
        <v>80</v>
      </c>
      <c r="AL36" s="70" t="s">
        <v>60</v>
      </c>
    </row>
    <row r="37" spans="1:38" s="69" customFormat="1" ht="40.5">
      <c r="A37" s="48"/>
      <c r="B37" s="47"/>
      <c r="C37" s="57" t="s">
        <v>57</v>
      </c>
      <c r="D37" s="57" t="s">
        <v>155</v>
      </c>
      <c r="E37" s="57" t="s">
        <v>119</v>
      </c>
      <c r="F37" s="57" t="s">
        <v>187</v>
      </c>
      <c r="G37" s="57">
        <v>134102</v>
      </c>
      <c r="H37" s="67">
        <v>1</v>
      </c>
      <c r="I37" s="63" t="s">
        <v>60</v>
      </c>
      <c r="J37" s="64" t="s">
        <v>60</v>
      </c>
      <c r="K37" s="57" t="s">
        <v>188</v>
      </c>
      <c r="L37" s="57">
        <v>1</v>
      </c>
      <c r="M37" s="57">
        <v>30</v>
      </c>
      <c r="N37" s="57" t="s">
        <v>63</v>
      </c>
      <c r="O37" s="57" t="s">
        <v>144</v>
      </c>
      <c r="P37" s="67">
        <v>15</v>
      </c>
      <c r="Q37" s="57">
        <v>9</v>
      </c>
      <c r="R37" s="57">
        <v>6</v>
      </c>
      <c r="S37" s="57" t="s">
        <v>159</v>
      </c>
      <c r="T37" s="57" t="s">
        <v>176</v>
      </c>
      <c r="U37" s="57" t="s">
        <v>177</v>
      </c>
      <c r="V37" s="57" t="s">
        <v>68</v>
      </c>
      <c r="W37" s="57" t="s">
        <v>178</v>
      </c>
      <c r="X37" s="57" t="s">
        <v>60</v>
      </c>
      <c r="Y37" s="57" t="s">
        <v>60</v>
      </c>
      <c r="Z37" s="57" t="s">
        <v>70</v>
      </c>
      <c r="AA37" s="57" t="s">
        <v>71</v>
      </c>
      <c r="AB37" s="57" t="s">
        <v>81</v>
      </c>
      <c r="AC37" s="57" t="s">
        <v>73</v>
      </c>
      <c r="AD37" s="70" t="s">
        <v>60</v>
      </c>
      <c r="AE37" s="62" t="s">
        <v>60</v>
      </c>
      <c r="AF37" s="62" t="s">
        <v>60</v>
      </c>
      <c r="AG37" s="62" t="s">
        <v>60</v>
      </c>
      <c r="AH37" s="62" t="s">
        <v>60</v>
      </c>
      <c r="AI37" s="62" t="s">
        <v>60</v>
      </c>
      <c r="AJ37" s="62" t="s">
        <v>60</v>
      </c>
      <c r="AK37" s="70" t="s">
        <v>74</v>
      </c>
      <c r="AL37" s="70" t="s">
        <v>75</v>
      </c>
    </row>
    <row r="38" spans="1:38" s="69" customFormat="1" ht="40.5">
      <c r="A38" s="48"/>
      <c r="B38" s="47"/>
      <c r="C38" s="58" t="s">
        <v>57</v>
      </c>
      <c r="D38" s="58" t="s">
        <v>155</v>
      </c>
      <c r="E38" s="58" t="s">
        <v>119</v>
      </c>
      <c r="F38" s="58" t="s">
        <v>189</v>
      </c>
      <c r="G38" s="58">
        <v>837101</v>
      </c>
      <c r="H38" s="66">
        <v>1</v>
      </c>
      <c r="I38" s="59" t="s">
        <v>60</v>
      </c>
      <c r="J38" s="60" t="s">
        <v>60</v>
      </c>
      <c r="K38" s="58" t="s">
        <v>190</v>
      </c>
      <c r="L38" s="58">
        <v>1</v>
      </c>
      <c r="M38" s="58">
        <v>30</v>
      </c>
      <c r="N38" s="58" t="s">
        <v>63</v>
      </c>
      <c r="O38" s="58" t="s">
        <v>144</v>
      </c>
      <c r="P38" s="66">
        <v>15</v>
      </c>
      <c r="Q38" s="58">
        <v>9</v>
      </c>
      <c r="R38" s="58">
        <v>6</v>
      </c>
      <c r="S38" s="58" t="s">
        <v>159</v>
      </c>
      <c r="T38" s="58" t="s">
        <v>191</v>
      </c>
      <c r="U38" s="58" t="s">
        <v>192</v>
      </c>
      <c r="V38" s="58" t="s">
        <v>182</v>
      </c>
      <c r="W38" s="58" t="s">
        <v>193</v>
      </c>
      <c r="X38" s="58" t="s">
        <v>60</v>
      </c>
      <c r="Y38" s="58" t="s">
        <v>60</v>
      </c>
      <c r="Z38" s="58" t="s">
        <v>70</v>
      </c>
      <c r="AA38" s="58" t="s">
        <v>117</v>
      </c>
      <c r="AB38" s="58" t="s">
        <v>118</v>
      </c>
      <c r="AC38" s="58" t="s">
        <v>73</v>
      </c>
      <c r="AD38" s="70" t="s">
        <v>60</v>
      </c>
      <c r="AE38" s="62" t="s">
        <v>60</v>
      </c>
      <c r="AF38" s="62" t="s">
        <v>60</v>
      </c>
      <c r="AG38" s="62" t="s">
        <v>60</v>
      </c>
      <c r="AH38" s="62" t="s">
        <v>60</v>
      </c>
      <c r="AI38" s="62" t="s">
        <v>60</v>
      </c>
      <c r="AJ38" s="62" t="s">
        <v>60</v>
      </c>
      <c r="AK38" s="70" t="s">
        <v>80</v>
      </c>
      <c r="AL38" s="70" t="s">
        <v>60</v>
      </c>
    </row>
    <row r="39" spans="1:38" s="69" customFormat="1" ht="40.5">
      <c r="A39" s="48"/>
      <c r="B39" s="47"/>
      <c r="C39" s="57" t="s">
        <v>57</v>
      </c>
      <c r="D39" s="57" t="s">
        <v>155</v>
      </c>
      <c r="E39" s="57" t="s">
        <v>119</v>
      </c>
      <c r="F39" s="57" t="s">
        <v>142</v>
      </c>
      <c r="G39" s="57">
        <v>637307</v>
      </c>
      <c r="H39" s="67">
        <v>9</v>
      </c>
      <c r="I39" s="63" t="s">
        <v>60</v>
      </c>
      <c r="J39" s="64" t="s">
        <v>60</v>
      </c>
      <c r="K39" s="57" t="s">
        <v>194</v>
      </c>
      <c r="L39" s="57">
        <v>1</v>
      </c>
      <c r="M39" s="57">
        <v>30</v>
      </c>
      <c r="N39" s="57" t="s">
        <v>63</v>
      </c>
      <c r="O39" s="57" t="s">
        <v>144</v>
      </c>
      <c r="P39" s="67">
        <v>15</v>
      </c>
      <c r="Q39" s="57">
        <v>9</v>
      </c>
      <c r="R39" s="57">
        <v>6</v>
      </c>
      <c r="S39" s="57" t="s">
        <v>159</v>
      </c>
      <c r="T39" s="57" t="s">
        <v>160</v>
      </c>
      <c r="U39" s="57" t="s">
        <v>161</v>
      </c>
      <c r="V39" s="57" t="s">
        <v>68</v>
      </c>
      <c r="W39" s="57" t="s">
        <v>195</v>
      </c>
      <c r="X39" s="57" t="s">
        <v>60</v>
      </c>
      <c r="Y39" s="57" t="s">
        <v>60</v>
      </c>
      <c r="Z39" s="57" t="s">
        <v>70</v>
      </c>
      <c r="AA39" s="57" t="s">
        <v>71</v>
      </c>
      <c r="AB39" s="57" t="s">
        <v>72</v>
      </c>
      <c r="AC39" s="57" t="s">
        <v>73</v>
      </c>
      <c r="AD39" s="70" t="s">
        <v>60</v>
      </c>
      <c r="AE39" s="62" t="s">
        <v>60</v>
      </c>
      <c r="AF39" s="62" t="s">
        <v>60</v>
      </c>
      <c r="AG39" s="62" t="s">
        <v>60</v>
      </c>
      <c r="AH39" s="62" t="s">
        <v>60</v>
      </c>
      <c r="AI39" s="62" t="s">
        <v>60</v>
      </c>
      <c r="AJ39" s="62" t="s">
        <v>60</v>
      </c>
      <c r="AK39" s="70" t="s">
        <v>80</v>
      </c>
      <c r="AL39" s="70" t="s">
        <v>60</v>
      </c>
    </row>
    <row r="40" spans="1:38" s="69" customFormat="1" ht="53.25">
      <c r="A40" s="48"/>
      <c r="B40" s="47"/>
      <c r="C40" s="58" t="s">
        <v>57</v>
      </c>
      <c r="D40" s="58" t="s">
        <v>155</v>
      </c>
      <c r="E40" s="58" t="s">
        <v>119</v>
      </c>
      <c r="F40" s="58" t="s">
        <v>196</v>
      </c>
      <c r="G40" s="58">
        <v>832333</v>
      </c>
      <c r="H40" s="66">
        <v>1</v>
      </c>
      <c r="I40" s="59" t="s">
        <v>60</v>
      </c>
      <c r="J40" s="60" t="s">
        <v>60</v>
      </c>
      <c r="K40" s="58" t="s">
        <v>197</v>
      </c>
      <c r="L40" s="58">
        <v>1</v>
      </c>
      <c r="M40" s="58">
        <v>30</v>
      </c>
      <c r="N40" s="58" t="s">
        <v>63</v>
      </c>
      <c r="O40" s="58" t="s">
        <v>144</v>
      </c>
      <c r="P40" s="66">
        <v>15</v>
      </c>
      <c r="Q40" s="58">
        <v>9</v>
      </c>
      <c r="R40" s="58">
        <v>6</v>
      </c>
      <c r="S40" s="58" t="s">
        <v>159</v>
      </c>
      <c r="T40" s="58" t="s">
        <v>191</v>
      </c>
      <c r="U40" s="58" t="s">
        <v>192</v>
      </c>
      <c r="V40" s="58" t="s">
        <v>182</v>
      </c>
      <c r="W40" s="58" t="s">
        <v>198</v>
      </c>
      <c r="X40" s="58" t="s">
        <v>60</v>
      </c>
      <c r="Y40" s="58" t="s">
        <v>60</v>
      </c>
      <c r="Z40" s="58" t="s">
        <v>70</v>
      </c>
      <c r="AA40" s="58" t="s">
        <v>117</v>
      </c>
      <c r="AB40" s="58" t="s">
        <v>118</v>
      </c>
      <c r="AC40" s="58" t="s">
        <v>73</v>
      </c>
      <c r="AD40" s="70" t="s">
        <v>60</v>
      </c>
      <c r="AE40" s="62" t="s">
        <v>60</v>
      </c>
      <c r="AF40" s="62" t="s">
        <v>60</v>
      </c>
      <c r="AG40" s="62" t="s">
        <v>60</v>
      </c>
      <c r="AH40" s="62" t="s">
        <v>60</v>
      </c>
      <c r="AI40" s="62" t="s">
        <v>60</v>
      </c>
      <c r="AJ40" s="62" t="s">
        <v>60</v>
      </c>
      <c r="AK40" s="70" t="s">
        <v>80</v>
      </c>
      <c r="AL40" s="70" t="s">
        <v>60</v>
      </c>
    </row>
    <row r="41" spans="1:38" s="69" customFormat="1" ht="40.5">
      <c r="A41" s="48"/>
      <c r="B41" s="47"/>
      <c r="C41" s="57" t="s">
        <v>57</v>
      </c>
      <c r="D41" s="57" t="s">
        <v>155</v>
      </c>
      <c r="E41" s="57" t="s">
        <v>119</v>
      </c>
      <c r="F41" s="57" t="s">
        <v>120</v>
      </c>
      <c r="G41" s="57">
        <v>134508</v>
      </c>
      <c r="H41" s="67">
        <v>1</v>
      </c>
      <c r="I41" s="63" t="s">
        <v>60</v>
      </c>
      <c r="J41" s="64" t="s">
        <v>60</v>
      </c>
      <c r="K41" s="57" t="s">
        <v>199</v>
      </c>
      <c r="L41" s="57">
        <v>1</v>
      </c>
      <c r="M41" s="57">
        <v>30</v>
      </c>
      <c r="N41" s="57" t="s">
        <v>63</v>
      </c>
      <c r="O41" s="57" t="s">
        <v>122</v>
      </c>
      <c r="P41" s="67">
        <v>18</v>
      </c>
      <c r="Q41" s="57">
        <v>12</v>
      </c>
      <c r="R41" s="57">
        <v>6</v>
      </c>
      <c r="S41" s="57" t="s">
        <v>159</v>
      </c>
      <c r="T41" s="57" t="s">
        <v>160</v>
      </c>
      <c r="U41" s="57" t="s">
        <v>161</v>
      </c>
      <c r="V41" s="57" t="s">
        <v>68</v>
      </c>
      <c r="W41" s="57" t="s">
        <v>162</v>
      </c>
      <c r="X41" s="57" t="s">
        <v>60</v>
      </c>
      <c r="Y41" s="57" t="s">
        <v>60</v>
      </c>
      <c r="Z41" s="57" t="s">
        <v>70</v>
      </c>
      <c r="AA41" s="57" t="s">
        <v>71</v>
      </c>
      <c r="AB41" s="57" t="s">
        <v>81</v>
      </c>
      <c r="AC41" s="57" t="s">
        <v>73</v>
      </c>
      <c r="AD41" s="70" t="s">
        <v>60</v>
      </c>
      <c r="AE41" s="62" t="s">
        <v>60</v>
      </c>
      <c r="AF41" s="62" t="s">
        <v>60</v>
      </c>
      <c r="AG41" s="62" t="s">
        <v>60</v>
      </c>
      <c r="AH41" s="62" t="s">
        <v>60</v>
      </c>
      <c r="AI41" s="62" t="s">
        <v>60</v>
      </c>
      <c r="AJ41" s="62" t="s">
        <v>60</v>
      </c>
      <c r="AK41" s="70" t="s">
        <v>80</v>
      </c>
      <c r="AL41" s="70" t="s">
        <v>60</v>
      </c>
    </row>
    <row r="42" spans="1:38" s="69" customFormat="1" ht="45.75">
      <c r="A42" s="48"/>
      <c r="B42" s="47"/>
      <c r="C42" s="58" t="s">
        <v>57</v>
      </c>
      <c r="D42" s="58" t="s">
        <v>155</v>
      </c>
      <c r="E42" s="58" t="s">
        <v>119</v>
      </c>
      <c r="F42" s="58" t="s">
        <v>200</v>
      </c>
      <c r="G42" s="58">
        <v>822200</v>
      </c>
      <c r="H42" s="66">
        <v>2</v>
      </c>
      <c r="I42" s="59" t="s">
        <v>60</v>
      </c>
      <c r="J42" s="60" t="s">
        <v>60</v>
      </c>
      <c r="K42" s="58" t="s">
        <v>201</v>
      </c>
      <c r="L42" s="58">
        <v>1</v>
      </c>
      <c r="M42" s="58">
        <v>30</v>
      </c>
      <c r="N42" s="58" t="s">
        <v>63</v>
      </c>
      <c r="O42" s="58" t="s">
        <v>144</v>
      </c>
      <c r="P42" s="66">
        <v>15</v>
      </c>
      <c r="Q42" s="58">
        <v>9</v>
      </c>
      <c r="R42" s="58">
        <v>6</v>
      </c>
      <c r="S42" s="58" t="s">
        <v>159</v>
      </c>
      <c r="T42" s="58" t="s">
        <v>202</v>
      </c>
      <c r="U42" s="58" t="s">
        <v>203</v>
      </c>
      <c r="V42" s="58" t="s">
        <v>68</v>
      </c>
      <c r="W42" s="58" t="s">
        <v>204</v>
      </c>
      <c r="X42" s="58" t="s">
        <v>60</v>
      </c>
      <c r="Y42" s="58" t="s">
        <v>60</v>
      </c>
      <c r="Z42" s="58" t="s">
        <v>70</v>
      </c>
      <c r="AA42" s="58" t="s">
        <v>71</v>
      </c>
      <c r="AB42" s="58" t="s">
        <v>81</v>
      </c>
      <c r="AC42" s="58" t="s">
        <v>73</v>
      </c>
      <c r="AD42" s="70" t="s">
        <v>60</v>
      </c>
      <c r="AE42" s="62" t="s">
        <v>60</v>
      </c>
      <c r="AF42" s="62" t="s">
        <v>60</v>
      </c>
      <c r="AG42" s="62" t="s">
        <v>60</v>
      </c>
      <c r="AH42" s="62" t="s">
        <v>60</v>
      </c>
      <c r="AI42" s="62" t="s">
        <v>60</v>
      </c>
      <c r="AJ42" s="62" t="s">
        <v>60</v>
      </c>
      <c r="AK42" s="70" t="s">
        <v>80</v>
      </c>
      <c r="AL42" s="70" t="s">
        <v>205</v>
      </c>
    </row>
    <row r="43" spans="1:38" s="69" customFormat="1" ht="40.5">
      <c r="A43" s="48"/>
      <c r="B43" s="47"/>
      <c r="C43" s="57" t="s">
        <v>57</v>
      </c>
      <c r="D43" s="57" t="s">
        <v>155</v>
      </c>
      <c r="E43" s="57" t="s">
        <v>119</v>
      </c>
      <c r="F43" s="57" t="s">
        <v>206</v>
      </c>
      <c r="G43" s="57">
        <v>836138</v>
      </c>
      <c r="H43" s="67">
        <v>1</v>
      </c>
      <c r="I43" s="63" t="s">
        <v>60</v>
      </c>
      <c r="J43" s="64" t="s">
        <v>60</v>
      </c>
      <c r="K43" s="57" t="s">
        <v>207</v>
      </c>
      <c r="L43" s="57">
        <v>1</v>
      </c>
      <c r="M43" s="57">
        <v>30</v>
      </c>
      <c r="N43" s="57" t="s">
        <v>63</v>
      </c>
      <c r="O43" s="57" t="s">
        <v>144</v>
      </c>
      <c r="P43" s="67">
        <v>15</v>
      </c>
      <c r="Q43" s="57">
        <v>9</v>
      </c>
      <c r="R43" s="57">
        <v>6</v>
      </c>
      <c r="S43" s="57" t="s">
        <v>159</v>
      </c>
      <c r="T43" s="57" t="s">
        <v>176</v>
      </c>
      <c r="U43" s="57" t="s">
        <v>177</v>
      </c>
      <c r="V43" s="57" t="s">
        <v>68</v>
      </c>
      <c r="W43" s="57" t="s">
        <v>208</v>
      </c>
      <c r="X43" s="57" t="s">
        <v>60</v>
      </c>
      <c r="Y43" s="57" t="s">
        <v>60</v>
      </c>
      <c r="Z43" s="57" t="s">
        <v>70</v>
      </c>
      <c r="AA43" s="57" t="s">
        <v>117</v>
      </c>
      <c r="AB43" s="57" t="s">
        <v>118</v>
      </c>
      <c r="AC43" s="57" t="s">
        <v>73</v>
      </c>
      <c r="AD43" s="70" t="s">
        <v>60</v>
      </c>
      <c r="AE43" s="62" t="s">
        <v>60</v>
      </c>
      <c r="AF43" s="62" t="s">
        <v>60</v>
      </c>
      <c r="AG43" s="62" t="s">
        <v>60</v>
      </c>
      <c r="AH43" s="62" t="s">
        <v>60</v>
      </c>
      <c r="AI43" s="62" t="s">
        <v>60</v>
      </c>
      <c r="AJ43" s="62" t="s">
        <v>60</v>
      </c>
      <c r="AK43" s="70" t="s">
        <v>80</v>
      </c>
      <c r="AL43" s="70" t="s">
        <v>60</v>
      </c>
    </row>
    <row r="44" spans="1:38" s="69" customFormat="1" ht="40.5">
      <c r="A44" s="48"/>
      <c r="B44" s="47"/>
      <c r="C44" s="58" t="s">
        <v>57</v>
      </c>
      <c r="D44" s="58" t="s">
        <v>155</v>
      </c>
      <c r="E44" s="58" t="s">
        <v>119</v>
      </c>
      <c r="F44" s="58" t="s">
        <v>209</v>
      </c>
      <c r="G44" s="58">
        <v>635503</v>
      </c>
      <c r="H44" s="66">
        <v>1</v>
      </c>
      <c r="I44" s="59" t="s">
        <v>60</v>
      </c>
      <c r="J44" s="60" t="s">
        <v>60</v>
      </c>
      <c r="K44" s="58" t="s">
        <v>210</v>
      </c>
      <c r="L44" s="58">
        <v>1</v>
      </c>
      <c r="M44" s="58">
        <v>30</v>
      </c>
      <c r="N44" s="58" t="s">
        <v>63</v>
      </c>
      <c r="O44" s="58" t="s">
        <v>144</v>
      </c>
      <c r="P44" s="66">
        <v>15</v>
      </c>
      <c r="Q44" s="58">
        <v>9</v>
      </c>
      <c r="R44" s="58">
        <v>6</v>
      </c>
      <c r="S44" s="58" t="s">
        <v>159</v>
      </c>
      <c r="T44" s="58" t="s">
        <v>160</v>
      </c>
      <c r="U44" s="58" t="s">
        <v>161</v>
      </c>
      <c r="V44" s="58" t="s">
        <v>68</v>
      </c>
      <c r="W44" s="58" t="s">
        <v>211</v>
      </c>
      <c r="X44" s="58" t="s">
        <v>60</v>
      </c>
      <c r="Y44" s="58" t="s">
        <v>60</v>
      </c>
      <c r="Z44" s="58" t="s">
        <v>70</v>
      </c>
      <c r="AA44" s="58" t="s">
        <v>71</v>
      </c>
      <c r="AB44" s="58" t="s">
        <v>72</v>
      </c>
      <c r="AC44" s="58" t="s">
        <v>73</v>
      </c>
      <c r="AD44" s="70" t="s">
        <v>60</v>
      </c>
      <c r="AE44" s="62" t="s">
        <v>60</v>
      </c>
      <c r="AF44" s="62" t="s">
        <v>60</v>
      </c>
      <c r="AG44" s="62" t="s">
        <v>60</v>
      </c>
      <c r="AH44" s="62" t="s">
        <v>60</v>
      </c>
      <c r="AI44" s="62" t="s">
        <v>60</v>
      </c>
      <c r="AJ44" s="62" t="s">
        <v>60</v>
      </c>
      <c r="AK44" s="70" t="s">
        <v>80</v>
      </c>
      <c r="AL44" s="70" t="s">
        <v>60</v>
      </c>
    </row>
    <row r="45" spans="1:38" s="69" customFormat="1" ht="40.5">
      <c r="A45" s="48"/>
      <c r="B45" s="47"/>
      <c r="C45" s="57" t="s">
        <v>57</v>
      </c>
      <c r="D45" s="57" t="s">
        <v>155</v>
      </c>
      <c r="E45" s="57" t="s">
        <v>212</v>
      </c>
      <c r="F45" s="57" t="s">
        <v>213</v>
      </c>
      <c r="G45" s="57">
        <v>935102</v>
      </c>
      <c r="H45" s="67">
        <v>1</v>
      </c>
      <c r="I45" s="63" t="s">
        <v>60</v>
      </c>
      <c r="J45" s="64" t="s">
        <v>60</v>
      </c>
      <c r="K45" s="57" t="s">
        <v>214</v>
      </c>
      <c r="L45" s="57">
        <v>1</v>
      </c>
      <c r="M45" s="57">
        <v>30</v>
      </c>
      <c r="N45" s="57" t="s">
        <v>63</v>
      </c>
      <c r="O45" s="57" t="s">
        <v>215</v>
      </c>
      <c r="P45" s="67">
        <v>9</v>
      </c>
      <c r="Q45" s="57">
        <v>6</v>
      </c>
      <c r="R45" s="57">
        <v>3</v>
      </c>
      <c r="S45" s="57" t="s">
        <v>159</v>
      </c>
      <c r="T45" s="57" t="s">
        <v>160</v>
      </c>
      <c r="U45" s="57" t="s">
        <v>161</v>
      </c>
      <c r="V45" s="57" t="s">
        <v>182</v>
      </c>
      <c r="W45" s="57" t="s">
        <v>183</v>
      </c>
      <c r="X45" s="57" t="s">
        <v>60</v>
      </c>
      <c r="Y45" s="57" t="s">
        <v>60</v>
      </c>
      <c r="Z45" s="57" t="s">
        <v>70</v>
      </c>
      <c r="AA45" s="57" t="s">
        <v>179</v>
      </c>
      <c r="AB45" s="57" t="s">
        <v>118</v>
      </c>
      <c r="AC45" s="57" t="s">
        <v>73</v>
      </c>
      <c r="AD45" s="70" t="s">
        <v>60</v>
      </c>
      <c r="AE45" s="62" t="s">
        <v>60</v>
      </c>
      <c r="AF45" s="62" t="s">
        <v>60</v>
      </c>
      <c r="AG45" s="62" t="s">
        <v>60</v>
      </c>
      <c r="AH45" s="62" t="s">
        <v>60</v>
      </c>
      <c r="AI45" s="62" t="s">
        <v>60</v>
      </c>
      <c r="AJ45" s="62" t="s">
        <v>60</v>
      </c>
      <c r="AK45" s="70" t="s">
        <v>80</v>
      </c>
      <c r="AL45" s="70" t="s">
        <v>60</v>
      </c>
    </row>
    <row r="46" spans="1:38" s="69" customFormat="1" ht="67.5">
      <c r="A46" s="48"/>
      <c r="B46" s="47"/>
      <c r="C46" s="58" t="s">
        <v>57</v>
      </c>
      <c r="D46" s="58" t="s">
        <v>216</v>
      </c>
      <c r="E46" s="58" t="s">
        <v>12</v>
      </c>
      <c r="F46" s="58" t="s">
        <v>163</v>
      </c>
      <c r="G46" s="58">
        <v>228118</v>
      </c>
      <c r="H46" s="66">
        <v>1</v>
      </c>
      <c r="I46" s="59" t="s">
        <v>60</v>
      </c>
      <c r="J46" s="60" t="s">
        <v>164</v>
      </c>
      <c r="K46" s="58" t="s">
        <v>217</v>
      </c>
      <c r="L46" s="58">
        <v>1</v>
      </c>
      <c r="M46" s="58">
        <v>30</v>
      </c>
      <c r="N46" s="58" t="s">
        <v>63</v>
      </c>
      <c r="O46" s="58" t="s">
        <v>90</v>
      </c>
      <c r="P46" s="66">
        <v>27</v>
      </c>
      <c r="Q46" s="58">
        <v>21</v>
      </c>
      <c r="R46" s="58">
        <v>6</v>
      </c>
      <c r="S46" s="58" t="s">
        <v>65</v>
      </c>
      <c r="T46" s="58" t="s">
        <v>218</v>
      </c>
      <c r="U46" s="58" t="s">
        <v>219</v>
      </c>
      <c r="V46" s="58" t="s">
        <v>68</v>
      </c>
      <c r="W46" s="58" t="s">
        <v>220</v>
      </c>
      <c r="X46" s="58" t="s">
        <v>60</v>
      </c>
      <c r="Y46" s="58" t="s">
        <v>60</v>
      </c>
      <c r="Z46" s="58" t="s">
        <v>70</v>
      </c>
      <c r="AA46" s="58" t="s">
        <v>221</v>
      </c>
      <c r="AB46" s="58" t="s">
        <v>72</v>
      </c>
      <c r="AC46" s="58" t="s">
        <v>73</v>
      </c>
      <c r="AD46" s="70" t="s">
        <v>60</v>
      </c>
      <c r="AE46" s="62" t="s">
        <v>60</v>
      </c>
      <c r="AF46" s="62" t="s">
        <v>60</v>
      </c>
      <c r="AG46" s="62" t="s">
        <v>60</v>
      </c>
      <c r="AH46" s="62" t="s">
        <v>60</v>
      </c>
      <c r="AI46" s="62" t="s">
        <v>60</v>
      </c>
      <c r="AJ46" s="62" t="s">
        <v>60</v>
      </c>
      <c r="AK46" s="70" t="s">
        <v>80</v>
      </c>
      <c r="AL46" s="70" t="s">
        <v>60</v>
      </c>
    </row>
    <row r="47" spans="1:38" s="69" customFormat="1" ht="67.5">
      <c r="A47" s="48"/>
      <c r="B47" s="47"/>
      <c r="C47" s="57" t="s">
        <v>57</v>
      </c>
      <c r="D47" s="57" t="s">
        <v>216</v>
      </c>
      <c r="E47" s="57" t="s">
        <v>12</v>
      </c>
      <c r="F47" s="57" t="s">
        <v>163</v>
      </c>
      <c r="G47" s="57">
        <v>228118</v>
      </c>
      <c r="H47" s="67">
        <v>1</v>
      </c>
      <c r="I47" s="63" t="s">
        <v>60</v>
      </c>
      <c r="J47" s="64" t="s">
        <v>164</v>
      </c>
      <c r="K47" s="57" t="s">
        <v>217</v>
      </c>
      <c r="L47" s="57">
        <v>1</v>
      </c>
      <c r="M47" s="57">
        <v>30</v>
      </c>
      <c r="N47" s="57" t="s">
        <v>63</v>
      </c>
      <c r="O47" s="57" t="s">
        <v>90</v>
      </c>
      <c r="P47" s="67">
        <v>27</v>
      </c>
      <c r="Q47" s="57">
        <v>21</v>
      </c>
      <c r="R47" s="57">
        <v>6</v>
      </c>
      <c r="S47" s="57" t="s">
        <v>65</v>
      </c>
      <c r="T47" s="57" t="s">
        <v>222</v>
      </c>
      <c r="U47" s="57" t="s">
        <v>219</v>
      </c>
      <c r="V47" s="57" t="s">
        <v>68</v>
      </c>
      <c r="W47" s="57" t="s">
        <v>223</v>
      </c>
      <c r="X47" s="57" t="s">
        <v>60</v>
      </c>
      <c r="Y47" s="57" t="s">
        <v>60</v>
      </c>
      <c r="Z47" s="57" t="s">
        <v>70</v>
      </c>
      <c r="AA47" s="57" t="s">
        <v>221</v>
      </c>
      <c r="AB47" s="57" t="s">
        <v>72</v>
      </c>
      <c r="AC47" s="57" t="s">
        <v>73</v>
      </c>
      <c r="AD47" s="70" t="s">
        <v>60</v>
      </c>
      <c r="AE47" s="62" t="s">
        <v>60</v>
      </c>
      <c r="AF47" s="62" t="s">
        <v>60</v>
      </c>
      <c r="AG47" s="62" t="s">
        <v>60</v>
      </c>
      <c r="AH47" s="62" t="s">
        <v>60</v>
      </c>
      <c r="AI47" s="62" t="s">
        <v>60</v>
      </c>
      <c r="AJ47" s="62" t="s">
        <v>60</v>
      </c>
      <c r="AK47" s="70" t="s">
        <v>80</v>
      </c>
      <c r="AL47" s="70" t="s">
        <v>60</v>
      </c>
    </row>
    <row r="48" spans="1:38" s="69" customFormat="1" ht="67.5">
      <c r="A48" s="48"/>
      <c r="B48" s="47"/>
      <c r="C48" s="58" t="s">
        <v>57</v>
      </c>
      <c r="D48" s="58" t="s">
        <v>216</v>
      </c>
      <c r="E48" s="58" t="s">
        <v>12</v>
      </c>
      <c r="F48" s="58" t="s">
        <v>163</v>
      </c>
      <c r="G48" s="58">
        <v>228106</v>
      </c>
      <c r="H48" s="66">
        <v>1</v>
      </c>
      <c r="I48" s="59" t="s">
        <v>60</v>
      </c>
      <c r="J48" s="60" t="s">
        <v>164</v>
      </c>
      <c r="K48" s="58" t="s">
        <v>217</v>
      </c>
      <c r="L48" s="58">
        <v>1</v>
      </c>
      <c r="M48" s="58">
        <v>30</v>
      </c>
      <c r="N48" s="58" t="s">
        <v>63</v>
      </c>
      <c r="O48" s="58" t="s">
        <v>144</v>
      </c>
      <c r="P48" s="66">
        <v>27</v>
      </c>
      <c r="Q48" s="58">
        <v>21</v>
      </c>
      <c r="R48" s="58">
        <v>6</v>
      </c>
      <c r="S48" s="58" t="s">
        <v>65</v>
      </c>
      <c r="T48" s="58" t="s">
        <v>222</v>
      </c>
      <c r="U48" s="58" t="s">
        <v>219</v>
      </c>
      <c r="V48" s="58" t="s">
        <v>68</v>
      </c>
      <c r="W48" s="58" t="s">
        <v>224</v>
      </c>
      <c r="X48" s="58" t="s">
        <v>60</v>
      </c>
      <c r="Y48" s="58" t="s">
        <v>60</v>
      </c>
      <c r="Z48" s="58" t="s">
        <v>70</v>
      </c>
      <c r="AA48" s="58" t="s">
        <v>225</v>
      </c>
      <c r="AB48" s="58" t="s">
        <v>226</v>
      </c>
      <c r="AC48" s="58" t="s">
        <v>73</v>
      </c>
      <c r="AD48" s="70" t="s">
        <v>60</v>
      </c>
      <c r="AE48" s="62" t="s">
        <v>60</v>
      </c>
      <c r="AF48" s="62" t="s">
        <v>60</v>
      </c>
      <c r="AG48" s="62" t="s">
        <v>60</v>
      </c>
      <c r="AH48" s="62" t="s">
        <v>60</v>
      </c>
      <c r="AI48" s="62" t="s">
        <v>60</v>
      </c>
      <c r="AJ48" s="62" t="s">
        <v>60</v>
      </c>
      <c r="AK48" s="70" t="s">
        <v>80</v>
      </c>
      <c r="AL48" s="70" t="s">
        <v>60</v>
      </c>
    </row>
    <row r="49" spans="1:38" s="69" customFormat="1" ht="67.5">
      <c r="A49" s="48"/>
      <c r="B49" s="47"/>
      <c r="C49" s="57" t="s">
        <v>57</v>
      </c>
      <c r="D49" s="57" t="s">
        <v>216</v>
      </c>
      <c r="E49" s="57" t="s">
        <v>12</v>
      </c>
      <c r="F49" s="57" t="s">
        <v>163</v>
      </c>
      <c r="G49" s="57">
        <v>228118</v>
      </c>
      <c r="H49" s="67">
        <v>1</v>
      </c>
      <c r="I49" s="63" t="s">
        <v>60</v>
      </c>
      <c r="J49" s="64" t="s">
        <v>164</v>
      </c>
      <c r="K49" s="57" t="s">
        <v>217</v>
      </c>
      <c r="L49" s="57">
        <v>1</v>
      </c>
      <c r="M49" s="57">
        <v>30</v>
      </c>
      <c r="N49" s="57" t="s">
        <v>63</v>
      </c>
      <c r="O49" s="57" t="s">
        <v>90</v>
      </c>
      <c r="P49" s="67">
        <v>27</v>
      </c>
      <c r="Q49" s="57">
        <v>21</v>
      </c>
      <c r="R49" s="57">
        <v>6</v>
      </c>
      <c r="S49" s="57" t="s">
        <v>65</v>
      </c>
      <c r="T49" s="57" t="s">
        <v>222</v>
      </c>
      <c r="U49" s="57" t="s">
        <v>219</v>
      </c>
      <c r="V49" s="57" t="s">
        <v>68</v>
      </c>
      <c r="W49" s="57" t="s">
        <v>224</v>
      </c>
      <c r="X49" s="57" t="s">
        <v>60</v>
      </c>
      <c r="Y49" s="57" t="s">
        <v>60</v>
      </c>
      <c r="Z49" s="57" t="s">
        <v>70</v>
      </c>
      <c r="AA49" s="57" t="s">
        <v>71</v>
      </c>
      <c r="AB49" s="57" t="s">
        <v>72</v>
      </c>
      <c r="AC49" s="57" t="s">
        <v>73</v>
      </c>
      <c r="AD49" s="70" t="s">
        <v>60</v>
      </c>
      <c r="AE49" s="62" t="s">
        <v>60</v>
      </c>
      <c r="AF49" s="62" t="s">
        <v>60</v>
      </c>
      <c r="AG49" s="62" t="s">
        <v>60</v>
      </c>
      <c r="AH49" s="62" t="s">
        <v>60</v>
      </c>
      <c r="AI49" s="62" t="s">
        <v>60</v>
      </c>
      <c r="AJ49" s="62" t="s">
        <v>60</v>
      </c>
      <c r="AK49" s="70" t="s">
        <v>80</v>
      </c>
      <c r="AL49" s="70" t="s">
        <v>60</v>
      </c>
    </row>
    <row r="50" spans="1:38" s="69" customFormat="1" ht="67.5">
      <c r="A50" s="48"/>
      <c r="B50" s="47"/>
      <c r="C50" s="58" t="s">
        <v>57</v>
      </c>
      <c r="D50" s="58" t="s">
        <v>216</v>
      </c>
      <c r="E50" s="58" t="s">
        <v>12</v>
      </c>
      <c r="F50" s="58" t="s">
        <v>227</v>
      </c>
      <c r="G50" s="58">
        <v>228101</v>
      </c>
      <c r="H50" s="66">
        <v>102</v>
      </c>
      <c r="I50" s="59" t="s">
        <v>60</v>
      </c>
      <c r="J50" s="60" t="s">
        <v>228</v>
      </c>
      <c r="K50" s="58" t="s">
        <v>229</v>
      </c>
      <c r="L50" s="58">
        <v>1</v>
      </c>
      <c r="M50" s="58">
        <v>30</v>
      </c>
      <c r="N50" s="58" t="s">
        <v>63</v>
      </c>
      <c r="O50" s="58" t="s">
        <v>64</v>
      </c>
      <c r="P50" s="66">
        <v>24</v>
      </c>
      <c r="Q50" s="58">
        <v>18</v>
      </c>
      <c r="R50" s="58">
        <v>6</v>
      </c>
      <c r="S50" s="58" t="s">
        <v>65</v>
      </c>
      <c r="T50" s="58" t="s">
        <v>222</v>
      </c>
      <c r="U50" s="58" t="s">
        <v>219</v>
      </c>
      <c r="V50" s="58" t="s">
        <v>68</v>
      </c>
      <c r="W50" s="58" t="s">
        <v>230</v>
      </c>
      <c r="X50" s="58" t="s">
        <v>60</v>
      </c>
      <c r="Y50" s="58" t="s">
        <v>60</v>
      </c>
      <c r="Z50" s="58" t="s">
        <v>70</v>
      </c>
      <c r="AA50" s="58" t="s">
        <v>221</v>
      </c>
      <c r="AB50" s="58" t="s">
        <v>81</v>
      </c>
      <c r="AC50" s="58" t="s">
        <v>73</v>
      </c>
      <c r="AD50" s="70" t="s">
        <v>60</v>
      </c>
      <c r="AE50" s="62" t="s">
        <v>60</v>
      </c>
      <c r="AF50" s="62" t="s">
        <v>60</v>
      </c>
      <c r="AG50" s="62" t="s">
        <v>60</v>
      </c>
      <c r="AH50" s="62" t="s">
        <v>60</v>
      </c>
      <c r="AI50" s="62" t="s">
        <v>60</v>
      </c>
      <c r="AJ50" s="62" t="s">
        <v>60</v>
      </c>
      <c r="AK50" s="70" t="s">
        <v>80</v>
      </c>
      <c r="AL50" s="70" t="s">
        <v>60</v>
      </c>
    </row>
    <row r="51" spans="1:38" s="69" customFormat="1" ht="81">
      <c r="A51" s="48"/>
      <c r="B51" s="47"/>
      <c r="C51" s="57" t="s">
        <v>57</v>
      </c>
      <c r="D51" s="57" t="s">
        <v>216</v>
      </c>
      <c r="E51" s="57" t="s">
        <v>12</v>
      </c>
      <c r="F51" s="57" t="s">
        <v>231</v>
      </c>
      <c r="G51" s="57">
        <v>524533</v>
      </c>
      <c r="H51" s="67">
        <v>1</v>
      </c>
      <c r="I51" s="63" t="s">
        <v>60</v>
      </c>
      <c r="J51" s="64" t="s">
        <v>232</v>
      </c>
      <c r="K51" s="57" t="s">
        <v>233</v>
      </c>
      <c r="L51" s="57">
        <v>1</v>
      </c>
      <c r="M51" s="57">
        <v>30</v>
      </c>
      <c r="N51" s="57" t="s">
        <v>63</v>
      </c>
      <c r="O51" s="57" t="s">
        <v>90</v>
      </c>
      <c r="P51" s="67">
        <v>27</v>
      </c>
      <c r="Q51" s="57">
        <v>21</v>
      </c>
      <c r="R51" s="57">
        <v>6</v>
      </c>
      <c r="S51" s="57" t="s">
        <v>65</v>
      </c>
      <c r="T51" s="57" t="s">
        <v>222</v>
      </c>
      <c r="U51" s="57" t="s">
        <v>219</v>
      </c>
      <c r="V51" s="57" t="s">
        <v>68</v>
      </c>
      <c r="W51" s="57" t="s">
        <v>234</v>
      </c>
      <c r="X51" s="57" t="s">
        <v>60</v>
      </c>
      <c r="Y51" s="57" t="s">
        <v>60</v>
      </c>
      <c r="Z51" s="57" t="s">
        <v>70</v>
      </c>
      <c r="AA51" s="57" t="s">
        <v>221</v>
      </c>
      <c r="AB51" s="57" t="s">
        <v>72</v>
      </c>
      <c r="AC51" s="57" t="s">
        <v>73</v>
      </c>
      <c r="AD51" s="70" t="s">
        <v>60</v>
      </c>
      <c r="AE51" s="62" t="s">
        <v>60</v>
      </c>
      <c r="AF51" s="62" t="s">
        <v>60</v>
      </c>
      <c r="AG51" s="62" t="s">
        <v>60</v>
      </c>
      <c r="AH51" s="62" t="s">
        <v>60</v>
      </c>
      <c r="AI51" s="62" t="s">
        <v>60</v>
      </c>
      <c r="AJ51" s="62" t="s">
        <v>60</v>
      </c>
      <c r="AK51" s="70" t="s">
        <v>80</v>
      </c>
      <c r="AL51" s="70" t="s">
        <v>60</v>
      </c>
    </row>
    <row r="52" spans="1:38" s="69" customFormat="1" ht="81">
      <c r="A52" s="48"/>
      <c r="B52" s="47"/>
      <c r="C52" s="58" t="s">
        <v>57</v>
      </c>
      <c r="D52" s="58" t="s">
        <v>216</v>
      </c>
      <c r="E52" s="58" t="s">
        <v>12</v>
      </c>
      <c r="F52" s="58" t="s">
        <v>235</v>
      </c>
      <c r="G52" s="58">
        <v>524300</v>
      </c>
      <c r="H52" s="66">
        <v>1</v>
      </c>
      <c r="I52" s="59" t="s">
        <v>60</v>
      </c>
      <c r="J52" s="60" t="s">
        <v>236</v>
      </c>
      <c r="K52" s="58" t="s">
        <v>237</v>
      </c>
      <c r="L52" s="58">
        <v>1</v>
      </c>
      <c r="M52" s="58">
        <v>30</v>
      </c>
      <c r="N52" s="58" t="s">
        <v>63</v>
      </c>
      <c r="O52" s="58" t="s">
        <v>144</v>
      </c>
      <c r="P52" s="66">
        <v>24</v>
      </c>
      <c r="Q52" s="58">
        <v>18</v>
      </c>
      <c r="R52" s="58">
        <v>6</v>
      </c>
      <c r="S52" s="58" t="s">
        <v>65</v>
      </c>
      <c r="T52" s="58" t="s">
        <v>218</v>
      </c>
      <c r="U52" s="58" t="s">
        <v>219</v>
      </c>
      <c r="V52" s="58" t="s">
        <v>68</v>
      </c>
      <c r="W52" s="58" t="s">
        <v>238</v>
      </c>
      <c r="X52" s="58" t="s">
        <v>60</v>
      </c>
      <c r="Y52" s="58" t="s">
        <v>60</v>
      </c>
      <c r="Z52" s="58" t="s">
        <v>70</v>
      </c>
      <c r="AA52" s="58" t="s">
        <v>221</v>
      </c>
      <c r="AB52" s="58" t="s">
        <v>72</v>
      </c>
      <c r="AC52" s="58" t="s">
        <v>73</v>
      </c>
      <c r="AD52" s="70" t="s">
        <v>60</v>
      </c>
      <c r="AE52" s="62" t="s">
        <v>60</v>
      </c>
      <c r="AF52" s="62" t="s">
        <v>60</v>
      </c>
      <c r="AG52" s="62" t="s">
        <v>60</v>
      </c>
      <c r="AH52" s="62" t="s">
        <v>60</v>
      </c>
      <c r="AI52" s="62" t="s">
        <v>60</v>
      </c>
      <c r="AJ52" s="62" t="s">
        <v>60</v>
      </c>
      <c r="AK52" s="70" t="s">
        <v>80</v>
      </c>
      <c r="AL52" s="70" t="s">
        <v>60</v>
      </c>
    </row>
    <row r="53" spans="1:38" s="69" customFormat="1" ht="53.25">
      <c r="A53" s="48"/>
      <c r="B53" s="47"/>
      <c r="C53" s="57" t="s">
        <v>57</v>
      </c>
      <c r="D53" s="57" t="s">
        <v>216</v>
      </c>
      <c r="E53" s="57" t="s">
        <v>119</v>
      </c>
      <c r="F53" s="57" t="s">
        <v>239</v>
      </c>
      <c r="G53" s="57">
        <v>135329</v>
      </c>
      <c r="H53" s="67">
        <v>2</v>
      </c>
      <c r="I53" s="63" t="s">
        <v>60</v>
      </c>
      <c r="J53" s="64" t="s">
        <v>60</v>
      </c>
      <c r="K53" s="57" t="s">
        <v>240</v>
      </c>
      <c r="L53" s="57">
        <v>1</v>
      </c>
      <c r="M53" s="57">
        <v>30</v>
      </c>
      <c r="N53" s="57" t="s">
        <v>63</v>
      </c>
      <c r="O53" s="57" t="s">
        <v>144</v>
      </c>
      <c r="P53" s="67">
        <v>15</v>
      </c>
      <c r="Q53" s="57">
        <v>9</v>
      </c>
      <c r="R53" s="57">
        <v>6</v>
      </c>
      <c r="S53" s="57" t="s">
        <v>241</v>
      </c>
      <c r="T53" s="57" t="s">
        <v>242</v>
      </c>
      <c r="U53" s="57" t="s">
        <v>219</v>
      </c>
      <c r="V53" s="57" t="s">
        <v>68</v>
      </c>
      <c r="W53" s="57" t="s">
        <v>243</v>
      </c>
      <c r="X53" s="57" t="s">
        <v>60</v>
      </c>
      <c r="Y53" s="57" t="s">
        <v>60</v>
      </c>
      <c r="Z53" s="57" t="s">
        <v>70</v>
      </c>
      <c r="AA53" s="57" t="s">
        <v>221</v>
      </c>
      <c r="AB53" s="57" t="s">
        <v>244</v>
      </c>
      <c r="AC53" s="57" t="s">
        <v>73</v>
      </c>
      <c r="AD53" s="70" t="s">
        <v>60</v>
      </c>
      <c r="AE53" s="62" t="s">
        <v>60</v>
      </c>
      <c r="AF53" s="62" t="s">
        <v>60</v>
      </c>
      <c r="AG53" s="62" t="s">
        <v>60</v>
      </c>
      <c r="AH53" s="62" t="s">
        <v>60</v>
      </c>
      <c r="AI53" s="62" t="s">
        <v>60</v>
      </c>
      <c r="AJ53" s="62" t="s">
        <v>60</v>
      </c>
      <c r="AK53" s="70" t="s">
        <v>80</v>
      </c>
      <c r="AL53" s="70" t="s">
        <v>60</v>
      </c>
    </row>
    <row r="54" spans="1:38" s="69" customFormat="1" ht="53.25">
      <c r="A54" s="48"/>
      <c r="B54" s="47"/>
      <c r="C54" s="58" t="s">
        <v>57</v>
      </c>
      <c r="D54" s="58" t="s">
        <v>216</v>
      </c>
      <c r="E54" s="58" t="s">
        <v>119</v>
      </c>
      <c r="F54" s="58" t="s">
        <v>245</v>
      </c>
      <c r="G54" s="58">
        <v>842200</v>
      </c>
      <c r="H54" s="66">
        <v>3</v>
      </c>
      <c r="I54" s="59" t="s">
        <v>60</v>
      </c>
      <c r="J54" s="60" t="s">
        <v>60</v>
      </c>
      <c r="K54" s="58" t="s">
        <v>246</v>
      </c>
      <c r="L54" s="58">
        <v>1</v>
      </c>
      <c r="M54" s="58">
        <v>30</v>
      </c>
      <c r="N54" s="58" t="s">
        <v>63</v>
      </c>
      <c r="O54" s="58" t="s">
        <v>144</v>
      </c>
      <c r="P54" s="66">
        <v>15</v>
      </c>
      <c r="Q54" s="58">
        <v>9</v>
      </c>
      <c r="R54" s="58">
        <v>6</v>
      </c>
      <c r="S54" s="58" t="s">
        <v>241</v>
      </c>
      <c r="T54" s="58" t="s">
        <v>242</v>
      </c>
      <c r="U54" s="58" t="s">
        <v>219</v>
      </c>
      <c r="V54" s="58" t="s">
        <v>68</v>
      </c>
      <c r="W54" s="58" t="s">
        <v>247</v>
      </c>
      <c r="X54" s="58" t="s">
        <v>60</v>
      </c>
      <c r="Y54" s="58" t="s">
        <v>60</v>
      </c>
      <c r="Z54" s="58" t="s">
        <v>70</v>
      </c>
      <c r="AA54" s="57" t="s">
        <v>221</v>
      </c>
      <c r="AB54" s="58" t="s">
        <v>81</v>
      </c>
      <c r="AC54" s="58" t="s">
        <v>73</v>
      </c>
      <c r="AD54" s="70" t="s">
        <v>60</v>
      </c>
      <c r="AE54" s="62" t="s">
        <v>60</v>
      </c>
      <c r="AF54" s="62" t="s">
        <v>60</v>
      </c>
      <c r="AG54" s="62" t="s">
        <v>60</v>
      </c>
      <c r="AH54" s="62" t="s">
        <v>60</v>
      </c>
      <c r="AI54" s="62" t="s">
        <v>60</v>
      </c>
      <c r="AJ54" s="62" t="s">
        <v>60</v>
      </c>
      <c r="AK54" s="70" t="s">
        <v>74</v>
      </c>
      <c r="AL54" s="70" t="s">
        <v>75</v>
      </c>
    </row>
    <row r="55" spans="1:38" s="69" customFormat="1" ht="53.25">
      <c r="A55" s="48"/>
      <c r="B55" s="47"/>
      <c r="C55" s="57" t="s">
        <v>57</v>
      </c>
      <c r="D55" s="57" t="s">
        <v>216</v>
      </c>
      <c r="E55" s="57" t="s">
        <v>119</v>
      </c>
      <c r="F55" s="57" t="s">
        <v>248</v>
      </c>
      <c r="G55" s="57">
        <v>835100</v>
      </c>
      <c r="H55" s="67">
        <v>1</v>
      </c>
      <c r="I55" s="63" t="s">
        <v>60</v>
      </c>
      <c r="J55" s="64" t="s">
        <v>60</v>
      </c>
      <c r="K55" s="57" t="s">
        <v>249</v>
      </c>
      <c r="L55" s="57">
        <v>1</v>
      </c>
      <c r="M55" s="57">
        <v>30</v>
      </c>
      <c r="N55" s="57" t="s">
        <v>63</v>
      </c>
      <c r="O55" s="57" t="s">
        <v>144</v>
      </c>
      <c r="P55" s="67">
        <v>15</v>
      </c>
      <c r="Q55" s="57">
        <v>9</v>
      </c>
      <c r="R55" s="57">
        <v>6</v>
      </c>
      <c r="S55" s="57" t="s">
        <v>241</v>
      </c>
      <c r="T55" s="57" t="s">
        <v>242</v>
      </c>
      <c r="U55" s="57" t="s">
        <v>219</v>
      </c>
      <c r="V55" s="57" t="s">
        <v>68</v>
      </c>
      <c r="W55" s="57" t="s">
        <v>250</v>
      </c>
      <c r="X55" s="57" t="s">
        <v>60</v>
      </c>
      <c r="Y55" s="57" t="s">
        <v>60</v>
      </c>
      <c r="Z55" s="57" t="s">
        <v>70</v>
      </c>
      <c r="AA55" s="57" t="s">
        <v>221</v>
      </c>
      <c r="AB55" s="57" t="s">
        <v>72</v>
      </c>
      <c r="AC55" s="57" t="s">
        <v>73</v>
      </c>
      <c r="AD55" s="70" t="s">
        <v>60</v>
      </c>
      <c r="AE55" s="62" t="s">
        <v>60</v>
      </c>
      <c r="AF55" s="62" t="s">
        <v>60</v>
      </c>
      <c r="AG55" s="62" t="s">
        <v>60</v>
      </c>
      <c r="AH55" s="62" t="s">
        <v>60</v>
      </c>
      <c r="AI55" s="62" t="s">
        <v>60</v>
      </c>
      <c r="AJ55" s="62" t="s">
        <v>60</v>
      </c>
      <c r="AK55" s="70" t="s">
        <v>80</v>
      </c>
      <c r="AL55" s="70" t="s">
        <v>60</v>
      </c>
    </row>
    <row r="56" spans="1:38" s="69" customFormat="1" ht="53.25">
      <c r="A56" s="48"/>
      <c r="B56" s="47"/>
      <c r="C56" s="58" t="s">
        <v>57</v>
      </c>
      <c r="D56" s="58" t="s">
        <v>216</v>
      </c>
      <c r="E56" s="58" t="s">
        <v>119</v>
      </c>
      <c r="F56" s="58" t="s">
        <v>251</v>
      </c>
      <c r="G56" s="58">
        <v>935504</v>
      </c>
      <c r="H56" s="66">
        <v>1</v>
      </c>
      <c r="I56" s="59" t="s">
        <v>60</v>
      </c>
      <c r="J56" s="60" t="s">
        <v>60</v>
      </c>
      <c r="K56" s="58" t="s">
        <v>252</v>
      </c>
      <c r="L56" s="58">
        <v>1</v>
      </c>
      <c r="M56" s="58">
        <v>30</v>
      </c>
      <c r="N56" s="58" t="s">
        <v>63</v>
      </c>
      <c r="O56" s="58" t="s">
        <v>144</v>
      </c>
      <c r="P56" s="66">
        <v>15</v>
      </c>
      <c r="Q56" s="58">
        <v>9</v>
      </c>
      <c r="R56" s="58">
        <v>6</v>
      </c>
      <c r="S56" s="58" t="s">
        <v>241</v>
      </c>
      <c r="T56" s="58" t="s">
        <v>242</v>
      </c>
      <c r="U56" s="58" t="s">
        <v>219</v>
      </c>
      <c r="V56" s="58" t="s">
        <v>68</v>
      </c>
      <c r="W56" s="58" t="s">
        <v>253</v>
      </c>
      <c r="X56" s="58" t="s">
        <v>60</v>
      </c>
      <c r="Y56" s="58" t="s">
        <v>60</v>
      </c>
      <c r="Z56" s="58" t="s">
        <v>70</v>
      </c>
      <c r="AA56" s="57" t="s">
        <v>221</v>
      </c>
      <c r="AB56" s="58" t="s">
        <v>72</v>
      </c>
      <c r="AC56" s="58" t="s">
        <v>73</v>
      </c>
      <c r="AD56" s="70" t="s">
        <v>60</v>
      </c>
      <c r="AE56" s="62" t="s">
        <v>60</v>
      </c>
      <c r="AF56" s="62" t="s">
        <v>60</v>
      </c>
      <c r="AG56" s="62" t="s">
        <v>60</v>
      </c>
      <c r="AH56" s="62" t="s">
        <v>60</v>
      </c>
      <c r="AI56" s="62" t="s">
        <v>60</v>
      </c>
      <c r="AJ56" s="62" t="s">
        <v>60</v>
      </c>
      <c r="AK56" s="70" t="s">
        <v>80</v>
      </c>
      <c r="AL56" s="70" t="s">
        <v>60</v>
      </c>
    </row>
    <row r="57" spans="1:38" s="69" customFormat="1" ht="53.25">
      <c r="A57" s="48"/>
      <c r="B57" s="47"/>
      <c r="C57" s="57" t="s">
        <v>57</v>
      </c>
      <c r="D57" s="57" t="s">
        <v>216</v>
      </c>
      <c r="E57" s="57" t="s">
        <v>119</v>
      </c>
      <c r="F57" s="57" t="s">
        <v>254</v>
      </c>
      <c r="G57" s="57">
        <v>935317</v>
      </c>
      <c r="H57" s="67">
        <v>1</v>
      </c>
      <c r="I57" s="63" t="s">
        <v>60</v>
      </c>
      <c r="J57" s="64" t="s">
        <v>60</v>
      </c>
      <c r="K57" s="57" t="s">
        <v>255</v>
      </c>
      <c r="L57" s="57">
        <v>1</v>
      </c>
      <c r="M57" s="57">
        <v>30</v>
      </c>
      <c r="N57" s="57" t="s">
        <v>63</v>
      </c>
      <c r="O57" s="57" t="s">
        <v>144</v>
      </c>
      <c r="P57" s="67">
        <v>15</v>
      </c>
      <c r="Q57" s="57">
        <v>9</v>
      </c>
      <c r="R57" s="57">
        <v>6</v>
      </c>
      <c r="S57" s="57" t="s">
        <v>241</v>
      </c>
      <c r="T57" s="57" t="s">
        <v>66</v>
      </c>
      <c r="U57" s="57" t="s">
        <v>219</v>
      </c>
      <c r="V57" s="57" t="s">
        <v>68</v>
      </c>
      <c r="W57" s="57" t="s">
        <v>256</v>
      </c>
      <c r="X57" s="57" t="s">
        <v>60</v>
      </c>
      <c r="Y57" s="57" t="s">
        <v>60</v>
      </c>
      <c r="Z57" s="57" t="s">
        <v>70</v>
      </c>
      <c r="AA57" s="57" t="s">
        <v>221</v>
      </c>
      <c r="AB57" s="57" t="s">
        <v>81</v>
      </c>
      <c r="AC57" s="57" t="s">
        <v>73</v>
      </c>
      <c r="AD57" s="70" t="s">
        <v>60</v>
      </c>
      <c r="AE57" s="62" t="s">
        <v>60</v>
      </c>
      <c r="AF57" s="62" t="s">
        <v>60</v>
      </c>
      <c r="AG57" s="62" t="s">
        <v>60</v>
      </c>
      <c r="AH57" s="62" t="s">
        <v>60</v>
      </c>
      <c r="AI57" s="62" t="s">
        <v>60</v>
      </c>
      <c r="AJ57" s="62" t="s">
        <v>60</v>
      </c>
      <c r="AK57" s="70" t="s">
        <v>80</v>
      </c>
      <c r="AL57" s="70" t="s">
        <v>60</v>
      </c>
    </row>
    <row r="58" spans="1:38" s="69" customFormat="1" ht="53.25">
      <c r="A58" s="48"/>
      <c r="B58" s="47"/>
      <c r="C58" s="58" t="s">
        <v>57</v>
      </c>
      <c r="D58" s="58" t="s">
        <v>216</v>
      </c>
      <c r="E58" s="58" t="s">
        <v>119</v>
      </c>
      <c r="F58" s="58" t="s">
        <v>257</v>
      </c>
      <c r="G58" s="58">
        <v>842200</v>
      </c>
      <c r="H58" s="66">
        <v>3</v>
      </c>
      <c r="I58" s="59" t="s">
        <v>60</v>
      </c>
      <c r="J58" s="60" t="s">
        <v>60</v>
      </c>
      <c r="K58" s="58" t="s">
        <v>258</v>
      </c>
      <c r="L58" s="58">
        <v>1</v>
      </c>
      <c r="M58" s="58">
        <v>30</v>
      </c>
      <c r="N58" s="58" t="s">
        <v>63</v>
      </c>
      <c r="O58" s="58" t="s">
        <v>144</v>
      </c>
      <c r="P58" s="66">
        <v>15</v>
      </c>
      <c r="Q58" s="58">
        <v>9</v>
      </c>
      <c r="R58" s="58">
        <v>6</v>
      </c>
      <c r="S58" s="58" t="s">
        <v>241</v>
      </c>
      <c r="T58" s="58" t="s">
        <v>242</v>
      </c>
      <c r="U58" s="58" t="s">
        <v>219</v>
      </c>
      <c r="V58" s="58" t="s">
        <v>68</v>
      </c>
      <c r="W58" s="58" t="s">
        <v>259</v>
      </c>
      <c r="X58" s="58" t="s">
        <v>60</v>
      </c>
      <c r="Y58" s="58" t="s">
        <v>60</v>
      </c>
      <c r="Z58" s="58" t="s">
        <v>70</v>
      </c>
      <c r="AA58" s="57" t="s">
        <v>221</v>
      </c>
      <c r="AB58" s="58" t="s">
        <v>72</v>
      </c>
      <c r="AC58" s="58" t="s">
        <v>73</v>
      </c>
      <c r="AD58" s="70" t="s">
        <v>60</v>
      </c>
      <c r="AE58" s="62" t="s">
        <v>60</v>
      </c>
      <c r="AF58" s="62" t="s">
        <v>60</v>
      </c>
      <c r="AG58" s="62" t="s">
        <v>60</v>
      </c>
      <c r="AH58" s="62" t="s">
        <v>60</v>
      </c>
      <c r="AI58" s="62" t="s">
        <v>60</v>
      </c>
      <c r="AJ58" s="62" t="s">
        <v>60</v>
      </c>
      <c r="AK58" s="70" t="s">
        <v>80</v>
      </c>
      <c r="AL58" s="70" t="s">
        <v>60</v>
      </c>
    </row>
    <row r="59" spans="1:38" s="69" customFormat="1" ht="53.25">
      <c r="A59" s="48"/>
      <c r="B59" s="47"/>
      <c r="C59" s="57" t="s">
        <v>57</v>
      </c>
      <c r="D59" s="57" t="s">
        <v>216</v>
      </c>
      <c r="E59" s="57" t="s">
        <v>260</v>
      </c>
      <c r="F59" s="57" t="s">
        <v>209</v>
      </c>
      <c r="G59" s="57">
        <v>662121</v>
      </c>
      <c r="H59" s="67">
        <v>1</v>
      </c>
      <c r="I59" s="63" t="s">
        <v>60</v>
      </c>
      <c r="J59" s="64" t="s">
        <v>60</v>
      </c>
      <c r="K59" s="57" t="s">
        <v>261</v>
      </c>
      <c r="L59" s="57">
        <v>1</v>
      </c>
      <c r="M59" s="57">
        <v>30</v>
      </c>
      <c r="N59" s="57" t="s">
        <v>63</v>
      </c>
      <c r="O59" s="57" t="s">
        <v>262</v>
      </c>
      <c r="P59" s="67">
        <v>6</v>
      </c>
      <c r="Q59" s="57">
        <v>3</v>
      </c>
      <c r="R59" s="57">
        <v>3</v>
      </c>
      <c r="S59" s="57" t="s">
        <v>241</v>
      </c>
      <c r="T59" s="57" t="s">
        <v>66</v>
      </c>
      <c r="U59" s="57" t="s">
        <v>219</v>
      </c>
      <c r="V59" s="57" t="s">
        <v>68</v>
      </c>
      <c r="W59" s="57" t="s">
        <v>263</v>
      </c>
      <c r="X59" s="57" t="s">
        <v>60</v>
      </c>
      <c r="Y59" s="57" t="s">
        <v>60</v>
      </c>
      <c r="Z59" s="57" t="s">
        <v>70</v>
      </c>
      <c r="AA59" s="57" t="s">
        <v>221</v>
      </c>
      <c r="AB59" s="57" t="s">
        <v>72</v>
      </c>
      <c r="AC59" s="57" t="s">
        <v>73</v>
      </c>
      <c r="AD59" s="70" t="s">
        <v>60</v>
      </c>
      <c r="AE59" s="62" t="s">
        <v>60</v>
      </c>
      <c r="AF59" s="62" t="s">
        <v>60</v>
      </c>
      <c r="AG59" s="62" t="s">
        <v>60</v>
      </c>
      <c r="AH59" s="62" t="s">
        <v>60</v>
      </c>
      <c r="AI59" s="62" t="s">
        <v>60</v>
      </c>
      <c r="AJ59" s="62" t="s">
        <v>60</v>
      </c>
      <c r="AK59" s="70" t="s">
        <v>80</v>
      </c>
      <c r="AL59" s="70" t="s">
        <v>60</v>
      </c>
    </row>
    <row r="60" spans="1:38" s="69" customFormat="1" ht="53.25">
      <c r="A60" s="48"/>
      <c r="B60" s="47"/>
      <c r="C60" s="58" t="s">
        <v>57</v>
      </c>
      <c r="D60" s="58" t="s">
        <v>216</v>
      </c>
      <c r="E60" s="58" t="s">
        <v>212</v>
      </c>
      <c r="F60" s="58" t="s">
        <v>264</v>
      </c>
      <c r="G60" s="58">
        <v>935304</v>
      </c>
      <c r="H60" s="66">
        <v>1</v>
      </c>
      <c r="I60" s="59" t="s">
        <v>60</v>
      </c>
      <c r="J60" s="60" t="s">
        <v>60</v>
      </c>
      <c r="K60" s="58" t="s">
        <v>265</v>
      </c>
      <c r="L60" s="58">
        <v>1</v>
      </c>
      <c r="M60" s="58">
        <v>30</v>
      </c>
      <c r="N60" s="58" t="s">
        <v>63</v>
      </c>
      <c r="O60" s="58" t="s">
        <v>215</v>
      </c>
      <c r="P60" s="66">
        <v>9</v>
      </c>
      <c r="Q60" s="58">
        <v>6</v>
      </c>
      <c r="R60" s="58">
        <v>3</v>
      </c>
      <c r="S60" s="58" t="s">
        <v>65</v>
      </c>
      <c r="T60" s="58" t="s">
        <v>266</v>
      </c>
      <c r="U60" s="58" t="s">
        <v>219</v>
      </c>
      <c r="V60" s="58" t="s">
        <v>68</v>
      </c>
      <c r="W60" s="58" t="s">
        <v>267</v>
      </c>
      <c r="X60" s="58" t="s">
        <v>60</v>
      </c>
      <c r="Y60" s="58" t="s">
        <v>60</v>
      </c>
      <c r="Z60" s="58" t="s">
        <v>70</v>
      </c>
      <c r="AA60" s="58" t="s">
        <v>221</v>
      </c>
      <c r="AB60" s="58" t="s">
        <v>81</v>
      </c>
      <c r="AC60" s="58" t="s">
        <v>73</v>
      </c>
      <c r="AD60" s="70" t="s">
        <v>60</v>
      </c>
      <c r="AE60" s="62" t="s">
        <v>60</v>
      </c>
      <c r="AF60" s="62" t="s">
        <v>60</v>
      </c>
      <c r="AG60" s="62" t="s">
        <v>60</v>
      </c>
      <c r="AH60" s="62" t="s">
        <v>60</v>
      </c>
      <c r="AI60" s="62" t="s">
        <v>60</v>
      </c>
      <c r="AJ60" s="62" t="s">
        <v>60</v>
      </c>
      <c r="AK60" s="70" t="s">
        <v>80</v>
      </c>
      <c r="AL60" s="70" t="s">
        <v>60</v>
      </c>
    </row>
    <row r="61" spans="1:38" s="69" customFormat="1" ht="67.5">
      <c r="A61" s="48"/>
      <c r="B61" s="47"/>
      <c r="C61" s="57" t="s">
        <v>57</v>
      </c>
      <c r="D61" s="57" t="s">
        <v>268</v>
      </c>
      <c r="E61" s="57" t="s">
        <v>12</v>
      </c>
      <c r="F61" s="57" t="s">
        <v>167</v>
      </c>
      <c r="G61" s="57">
        <v>226701</v>
      </c>
      <c r="H61" s="67">
        <v>1</v>
      </c>
      <c r="I61" s="63" t="s">
        <v>60</v>
      </c>
      <c r="J61" s="64" t="s">
        <v>269</v>
      </c>
      <c r="K61" s="57" t="s">
        <v>270</v>
      </c>
      <c r="L61" s="57">
        <v>1</v>
      </c>
      <c r="M61" s="57">
        <v>30</v>
      </c>
      <c r="N61" s="57" t="s">
        <v>63</v>
      </c>
      <c r="O61" s="57" t="s">
        <v>90</v>
      </c>
      <c r="P61" s="67">
        <v>27</v>
      </c>
      <c r="Q61" s="57">
        <v>21</v>
      </c>
      <c r="R61" s="57">
        <v>6</v>
      </c>
      <c r="S61" s="57" t="s">
        <v>241</v>
      </c>
      <c r="T61" s="57" t="s">
        <v>66</v>
      </c>
      <c r="U61" s="57" t="s">
        <v>241</v>
      </c>
      <c r="V61" s="57" t="s">
        <v>271</v>
      </c>
      <c r="W61" s="57" t="s">
        <v>272</v>
      </c>
      <c r="X61" s="57" t="s">
        <v>60</v>
      </c>
      <c r="Y61" s="57" t="s">
        <v>60</v>
      </c>
      <c r="Z61" s="57" t="s">
        <v>273</v>
      </c>
      <c r="AA61" s="57" t="s">
        <v>71</v>
      </c>
      <c r="AB61" s="57" t="s">
        <v>274</v>
      </c>
      <c r="AC61" s="57" t="s">
        <v>73</v>
      </c>
      <c r="AD61" s="70" t="s">
        <v>60</v>
      </c>
      <c r="AE61" s="62" t="s">
        <v>60</v>
      </c>
      <c r="AF61" s="62" t="s">
        <v>60</v>
      </c>
      <c r="AG61" s="62" t="s">
        <v>60</v>
      </c>
      <c r="AH61" s="62" t="s">
        <v>60</v>
      </c>
      <c r="AI61" s="62" t="s">
        <v>60</v>
      </c>
      <c r="AJ61" s="62" t="s">
        <v>60</v>
      </c>
      <c r="AK61" s="70" t="s">
        <v>80</v>
      </c>
      <c r="AL61" s="70" t="s">
        <v>60</v>
      </c>
    </row>
    <row r="62" spans="1:38" s="69" customFormat="1" ht="40.5">
      <c r="A62" s="48"/>
      <c r="B62" s="47"/>
      <c r="C62" s="58" t="s">
        <v>57</v>
      </c>
      <c r="D62" s="58" t="s">
        <v>268</v>
      </c>
      <c r="E62" s="58" t="s">
        <v>12</v>
      </c>
      <c r="F62" s="58" t="s">
        <v>275</v>
      </c>
      <c r="G62" s="58">
        <v>821620</v>
      </c>
      <c r="H62" s="66">
        <v>1</v>
      </c>
      <c r="I62" s="59" t="s">
        <v>60</v>
      </c>
      <c r="J62" s="60" t="s">
        <v>276</v>
      </c>
      <c r="K62" s="58" t="s">
        <v>277</v>
      </c>
      <c r="L62" s="58">
        <v>1</v>
      </c>
      <c r="M62" s="58">
        <v>30</v>
      </c>
      <c r="N62" s="58" t="s">
        <v>63</v>
      </c>
      <c r="O62" s="58" t="s">
        <v>90</v>
      </c>
      <c r="P62" s="66">
        <v>27</v>
      </c>
      <c r="Q62" s="58">
        <v>21</v>
      </c>
      <c r="R62" s="58">
        <v>6</v>
      </c>
      <c r="S62" s="58" t="s">
        <v>241</v>
      </c>
      <c r="T62" s="58" t="s">
        <v>66</v>
      </c>
      <c r="U62" s="58" t="s">
        <v>241</v>
      </c>
      <c r="V62" s="58" t="s">
        <v>278</v>
      </c>
      <c r="W62" s="58" t="s">
        <v>279</v>
      </c>
      <c r="X62" s="58" t="s">
        <v>60</v>
      </c>
      <c r="Y62" s="58" t="s">
        <v>60</v>
      </c>
      <c r="Z62" s="58" t="s">
        <v>273</v>
      </c>
      <c r="AA62" s="58" t="s">
        <v>71</v>
      </c>
      <c r="AB62" s="58" t="s">
        <v>274</v>
      </c>
      <c r="AC62" s="58" t="s">
        <v>73</v>
      </c>
      <c r="AD62" s="70" t="s">
        <v>60</v>
      </c>
      <c r="AE62" s="62" t="s">
        <v>60</v>
      </c>
      <c r="AF62" s="62" t="s">
        <v>60</v>
      </c>
      <c r="AG62" s="62" t="s">
        <v>60</v>
      </c>
      <c r="AH62" s="62" t="s">
        <v>60</v>
      </c>
      <c r="AI62" s="62" t="s">
        <v>60</v>
      </c>
      <c r="AJ62" s="62" t="s">
        <v>60</v>
      </c>
      <c r="AK62" s="70" t="s">
        <v>80</v>
      </c>
      <c r="AL62" s="70" t="s">
        <v>60</v>
      </c>
    </row>
    <row r="63" spans="1:38" s="69" customFormat="1" ht="40.5">
      <c r="A63" s="48"/>
      <c r="B63" s="47"/>
      <c r="C63" s="57" t="s">
        <v>57</v>
      </c>
      <c r="D63" s="57" t="s">
        <v>268</v>
      </c>
      <c r="E63" s="57" t="s">
        <v>12</v>
      </c>
      <c r="F63" s="57" t="s">
        <v>280</v>
      </c>
      <c r="G63" s="57">
        <v>821307</v>
      </c>
      <c r="H63" s="67">
        <v>1</v>
      </c>
      <c r="I63" s="63" t="s">
        <v>60</v>
      </c>
      <c r="J63" s="64" t="s">
        <v>281</v>
      </c>
      <c r="K63" s="57" t="s">
        <v>282</v>
      </c>
      <c r="L63" s="57">
        <v>1</v>
      </c>
      <c r="M63" s="57">
        <v>30</v>
      </c>
      <c r="N63" s="57" t="s">
        <v>63</v>
      </c>
      <c r="O63" s="57" t="s">
        <v>90</v>
      </c>
      <c r="P63" s="67">
        <v>27</v>
      </c>
      <c r="Q63" s="57">
        <v>21</v>
      </c>
      <c r="R63" s="57">
        <v>6</v>
      </c>
      <c r="S63" s="57" t="s">
        <v>241</v>
      </c>
      <c r="T63" s="57" t="s">
        <v>66</v>
      </c>
      <c r="U63" s="57" t="s">
        <v>241</v>
      </c>
      <c r="V63" s="57" t="s">
        <v>271</v>
      </c>
      <c r="W63" s="57" t="s">
        <v>283</v>
      </c>
      <c r="X63" s="57" t="s">
        <v>60</v>
      </c>
      <c r="Y63" s="57" t="s">
        <v>60</v>
      </c>
      <c r="Z63" s="57" t="s">
        <v>273</v>
      </c>
      <c r="AA63" s="57" t="s">
        <v>71</v>
      </c>
      <c r="AB63" s="57" t="s">
        <v>274</v>
      </c>
      <c r="AC63" s="57" t="s">
        <v>73</v>
      </c>
      <c r="AD63" s="70" t="s">
        <v>60</v>
      </c>
      <c r="AE63" s="62" t="s">
        <v>60</v>
      </c>
      <c r="AF63" s="62" t="s">
        <v>60</v>
      </c>
      <c r="AG63" s="62" t="s">
        <v>60</v>
      </c>
      <c r="AH63" s="62" t="s">
        <v>60</v>
      </c>
      <c r="AI63" s="62" t="s">
        <v>60</v>
      </c>
      <c r="AJ63" s="62" t="s">
        <v>60</v>
      </c>
      <c r="AK63" s="70" t="s">
        <v>80</v>
      </c>
      <c r="AL63" s="70" t="s">
        <v>60</v>
      </c>
    </row>
    <row r="64" spans="1:38" s="69" customFormat="1" ht="40.5">
      <c r="A64" s="48"/>
      <c r="B64" s="47"/>
      <c r="C64" s="58" t="s">
        <v>57</v>
      </c>
      <c r="D64" s="58" t="s">
        <v>268</v>
      </c>
      <c r="E64" s="58" t="s">
        <v>12</v>
      </c>
      <c r="F64" s="58" t="s">
        <v>284</v>
      </c>
      <c r="G64" s="58">
        <v>821203</v>
      </c>
      <c r="H64" s="66">
        <v>1</v>
      </c>
      <c r="I64" s="59" t="s">
        <v>60</v>
      </c>
      <c r="J64" s="60" t="s">
        <v>285</v>
      </c>
      <c r="K64" s="58" t="s">
        <v>286</v>
      </c>
      <c r="L64" s="58">
        <v>1</v>
      </c>
      <c r="M64" s="58">
        <v>30</v>
      </c>
      <c r="N64" s="58" t="s">
        <v>63</v>
      </c>
      <c r="O64" s="58" t="s">
        <v>90</v>
      </c>
      <c r="P64" s="66">
        <v>27</v>
      </c>
      <c r="Q64" s="58">
        <v>21</v>
      </c>
      <c r="R64" s="58">
        <v>6</v>
      </c>
      <c r="S64" s="58" t="s">
        <v>241</v>
      </c>
      <c r="T64" s="58" t="s">
        <v>66</v>
      </c>
      <c r="U64" s="58" t="s">
        <v>241</v>
      </c>
      <c r="V64" s="58" t="s">
        <v>271</v>
      </c>
      <c r="W64" s="58" t="s">
        <v>287</v>
      </c>
      <c r="X64" s="58" t="s">
        <v>60</v>
      </c>
      <c r="Y64" s="58" t="s">
        <v>60</v>
      </c>
      <c r="Z64" s="58" t="s">
        <v>273</v>
      </c>
      <c r="AA64" s="58" t="s">
        <v>71</v>
      </c>
      <c r="AB64" s="58" t="s">
        <v>274</v>
      </c>
      <c r="AC64" s="58" t="s">
        <v>73</v>
      </c>
      <c r="AD64" s="70" t="s">
        <v>60</v>
      </c>
      <c r="AE64" s="62" t="s">
        <v>60</v>
      </c>
      <c r="AF64" s="62" t="s">
        <v>60</v>
      </c>
      <c r="AG64" s="62" t="s">
        <v>60</v>
      </c>
      <c r="AH64" s="62" t="s">
        <v>60</v>
      </c>
      <c r="AI64" s="62" t="s">
        <v>60</v>
      </c>
      <c r="AJ64" s="62" t="s">
        <v>60</v>
      </c>
      <c r="AK64" s="70" t="s">
        <v>80</v>
      </c>
      <c r="AL64" s="70" t="s">
        <v>60</v>
      </c>
    </row>
    <row r="65" spans="1:38" s="69" customFormat="1" ht="40.5">
      <c r="A65" s="48"/>
      <c r="B65" s="47"/>
      <c r="C65" s="57" t="s">
        <v>57</v>
      </c>
      <c r="D65" s="57" t="s">
        <v>268</v>
      </c>
      <c r="E65" s="57" t="s">
        <v>12</v>
      </c>
      <c r="F65" s="57" t="s">
        <v>288</v>
      </c>
      <c r="G65" s="57">
        <v>225311</v>
      </c>
      <c r="H65" s="67">
        <v>1</v>
      </c>
      <c r="I65" s="63" t="s">
        <v>60</v>
      </c>
      <c r="J65" s="64" t="s">
        <v>289</v>
      </c>
      <c r="K65" s="57" t="s">
        <v>290</v>
      </c>
      <c r="L65" s="57">
        <v>1</v>
      </c>
      <c r="M65" s="57">
        <v>30</v>
      </c>
      <c r="N65" s="57" t="s">
        <v>63</v>
      </c>
      <c r="O65" s="57" t="s">
        <v>90</v>
      </c>
      <c r="P65" s="67">
        <v>27</v>
      </c>
      <c r="Q65" s="57">
        <v>21</v>
      </c>
      <c r="R65" s="57">
        <v>6</v>
      </c>
      <c r="S65" s="57" t="s">
        <v>241</v>
      </c>
      <c r="T65" s="57" t="s">
        <v>66</v>
      </c>
      <c r="U65" s="57" t="s">
        <v>241</v>
      </c>
      <c r="V65" s="57" t="s">
        <v>271</v>
      </c>
      <c r="W65" s="57" t="s">
        <v>291</v>
      </c>
      <c r="X65" s="57" t="s">
        <v>60</v>
      </c>
      <c r="Y65" s="57" t="s">
        <v>60</v>
      </c>
      <c r="Z65" s="57" t="s">
        <v>273</v>
      </c>
      <c r="AA65" s="57" t="s">
        <v>71</v>
      </c>
      <c r="AB65" s="57" t="s">
        <v>274</v>
      </c>
      <c r="AC65" s="57" t="s">
        <v>73</v>
      </c>
      <c r="AD65" s="70" t="s">
        <v>60</v>
      </c>
      <c r="AE65" s="62" t="s">
        <v>60</v>
      </c>
      <c r="AF65" s="62" t="s">
        <v>60</v>
      </c>
      <c r="AG65" s="62" t="s">
        <v>60</v>
      </c>
      <c r="AH65" s="62" t="s">
        <v>60</v>
      </c>
      <c r="AI65" s="62" t="s">
        <v>60</v>
      </c>
      <c r="AJ65" s="62" t="s">
        <v>60</v>
      </c>
      <c r="AK65" s="70" t="s">
        <v>74</v>
      </c>
      <c r="AL65" s="70" t="s">
        <v>75</v>
      </c>
    </row>
    <row r="66" spans="1:38" s="69" customFormat="1" ht="67.5">
      <c r="A66" s="48"/>
      <c r="B66" s="47"/>
      <c r="C66" s="58" t="s">
        <v>57</v>
      </c>
      <c r="D66" s="58" t="s">
        <v>268</v>
      </c>
      <c r="E66" s="58" t="s">
        <v>12</v>
      </c>
      <c r="F66" s="58" t="s">
        <v>292</v>
      </c>
      <c r="G66" s="58">
        <v>223206</v>
      </c>
      <c r="H66" s="66">
        <v>1</v>
      </c>
      <c r="I66" s="59" t="s">
        <v>60</v>
      </c>
      <c r="J66" s="60" t="s">
        <v>293</v>
      </c>
      <c r="K66" s="58" t="s">
        <v>270</v>
      </c>
      <c r="L66" s="58">
        <v>1</v>
      </c>
      <c r="M66" s="58">
        <v>30</v>
      </c>
      <c r="N66" s="58" t="s">
        <v>63</v>
      </c>
      <c r="O66" s="58" t="s">
        <v>90</v>
      </c>
      <c r="P66" s="66">
        <v>27</v>
      </c>
      <c r="Q66" s="58">
        <v>21</v>
      </c>
      <c r="R66" s="58">
        <v>6</v>
      </c>
      <c r="S66" s="58" t="s">
        <v>241</v>
      </c>
      <c r="T66" s="58" t="s">
        <v>66</v>
      </c>
      <c r="U66" s="58" t="s">
        <v>241</v>
      </c>
      <c r="V66" s="58" t="s">
        <v>278</v>
      </c>
      <c r="W66" s="58" t="s">
        <v>294</v>
      </c>
      <c r="X66" s="58" t="s">
        <v>60</v>
      </c>
      <c r="Y66" s="58" t="s">
        <v>60</v>
      </c>
      <c r="Z66" s="58" t="s">
        <v>273</v>
      </c>
      <c r="AA66" s="58" t="s">
        <v>71</v>
      </c>
      <c r="AB66" s="58" t="s">
        <v>274</v>
      </c>
      <c r="AC66" s="58" t="s">
        <v>73</v>
      </c>
      <c r="AD66" s="70" t="s">
        <v>60</v>
      </c>
      <c r="AE66" s="62" t="s">
        <v>60</v>
      </c>
      <c r="AF66" s="62" t="s">
        <v>60</v>
      </c>
      <c r="AG66" s="62" t="s">
        <v>60</v>
      </c>
      <c r="AH66" s="62" t="s">
        <v>60</v>
      </c>
      <c r="AI66" s="62" t="s">
        <v>60</v>
      </c>
      <c r="AJ66" s="62" t="s">
        <v>60</v>
      </c>
      <c r="AK66" s="70" t="s">
        <v>80</v>
      </c>
      <c r="AL66" s="70" t="s">
        <v>60</v>
      </c>
    </row>
    <row r="67" spans="1:38" s="69" customFormat="1" ht="40.5">
      <c r="A67" s="48"/>
      <c r="B67" s="47"/>
      <c r="C67" s="57" t="s">
        <v>57</v>
      </c>
      <c r="D67" s="57" t="s">
        <v>268</v>
      </c>
      <c r="E67" s="57" t="s">
        <v>119</v>
      </c>
      <c r="F67" s="57" t="s">
        <v>295</v>
      </c>
      <c r="G67" s="57">
        <v>832202</v>
      </c>
      <c r="H67" s="67">
        <v>2</v>
      </c>
      <c r="I67" s="63" t="s">
        <v>60</v>
      </c>
      <c r="J67" s="64" t="s">
        <v>60</v>
      </c>
      <c r="K67" s="57" t="s">
        <v>296</v>
      </c>
      <c r="L67" s="57">
        <v>1</v>
      </c>
      <c r="M67" s="57">
        <v>30</v>
      </c>
      <c r="N67" s="57" t="s">
        <v>63</v>
      </c>
      <c r="O67" s="57" t="s">
        <v>144</v>
      </c>
      <c r="P67" s="67">
        <v>15</v>
      </c>
      <c r="Q67" s="57">
        <v>9</v>
      </c>
      <c r="R67" s="57">
        <v>6</v>
      </c>
      <c r="S67" s="57" t="s">
        <v>297</v>
      </c>
      <c r="T67" s="57" t="s">
        <v>298</v>
      </c>
      <c r="U67" s="57" t="s">
        <v>297</v>
      </c>
      <c r="V67" s="57" t="s">
        <v>271</v>
      </c>
      <c r="W67" s="57">
        <v>103</v>
      </c>
      <c r="X67" s="57" t="s">
        <v>60</v>
      </c>
      <c r="Y67" s="57" t="s">
        <v>60</v>
      </c>
      <c r="Z67" s="57" t="s">
        <v>273</v>
      </c>
      <c r="AA67" s="57" t="s">
        <v>71</v>
      </c>
      <c r="AB67" s="57" t="s">
        <v>274</v>
      </c>
      <c r="AC67" s="57" t="s">
        <v>73</v>
      </c>
      <c r="AD67" s="70" t="s">
        <v>60</v>
      </c>
      <c r="AE67" s="62" t="s">
        <v>60</v>
      </c>
      <c r="AF67" s="62" t="s">
        <v>60</v>
      </c>
      <c r="AG67" s="62" t="s">
        <v>60</v>
      </c>
      <c r="AH67" s="62" t="s">
        <v>60</v>
      </c>
      <c r="AI67" s="62" t="s">
        <v>60</v>
      </c>
      <c r="AJ67" s="62" t="s">
        <v>60</v>
      </c>
      <c r="AK67" s="70" t="s">
        <v>80</v>
      </c>
      <c r="AL67" s="70" t="s">
        <v>60</v>
      </c>
    </row>
    <row r="68" spans="1:38" s="69" customFormat="1" ht="53.25">
      <c r="A68" s="48"/>
      <c r="B68" s="47"/>
      <c r="C68" s="58" t="s">
        <v>57</v>
      </c>
      <c r="D68" s="58" t="s">
        <v>268</v>
      </c>
      <c r="E68" s="58" t="s">
        <v>119</v>
      </c>
      <c r="F68" s="58" t="s">
        <v>299</v>
      </c>
      <c r="G68" s="58">
        <v>833100</v>
      </c>
      <c r="H68" s="66">
        <v>1</v>
      </c>
      <c r="I68" s="59" t="s">
        <v>60</v>
      </c>
      <c r="J68" s="60" t="s">
        <v>60</v>
      </c>
      <c r="K68" s="58" t="s">
        <v>300</v>
      </c>
      <c r="L68" s="58">
        <v>1</v>
      </c>
      <c r="M68" s="58">
        <v>30</v>
      </c>
      <c r="N68" s="58" t="s">
        <v>63</v>
      </c>
      <c r="O68" s="58" t="s">
        <v>144</v>
      </c>
      <c r="P68" s="66">
        <v>15</v>
      </c>
      <c r="Q68" s="58">
        <v>9</v>
      </c>
      <c r="R68" s="58">
        <v>6</v>
      </c>
      <c r="S68" s="58" t="s">
        <v>301</v>
      </c>
      <c r="T68" s="58" t="s">
        <v>302</v>
      </c>
      <c r="U68" s="58" t="s">
        <v>301</v>
      </c>
      <c r="V68" s="58" t="s">
        <v>271</v>
      </c>
      <c r="W68" s="58" t="s">
        <v>302</v>
      </c>
      <c r="X68" s="58" t="s">
        <v>60</v>
      </c>
      <c r="Y68" s="58" t="s">
        <v>60</v>
      </c>
      <c r="Z68" s="58" t="s">
        <v>273</v>
      </c>
      <c r="AA68" s="58" t="s">
        <v>71</v>
      </c>
      <c r="AB68" s="58" t="s">
        <v>274</v>
      </c>
      <c r="AC68" s="58" t="s">
        <v>73</v>
      </c>
      <c r="AD68" s="70" t="s">
        <v>60</v>
      </c>
      <c r="AE68" s="62" t="s">
        <v>60</v>
      </c>
      <c r="AF68" s="62" t="s">
        <v>60</v>
      </c>
      <c r="AG68" s="62" t="s">
        <v>60</v>
      </c>
      <c r="AH68" s="62" t="s">
        <v>60</v>
      </c>
      <c r="AI68" s="62" t="s">
        <v>60</v>
      </c>
      <c r="AJ68" s="62" t="s">
        <v>60</v>
      </c>
      <c r="AK68" s="70" t="s">
        <v>74</v>
      </c>
      <c r="AL68" s="70" t="s">
        <v>75</v>
      </c>
    </row>
    <row r="69" spans="1:38" s="69" customFormat="1" ht="67.5">
      <c r="A69" s="48"/>
      <c r="B69" s="47"/>
      <c r="C69" s="57" t="s">
        <v>57</v>
      </c>
      <c r="D69" s="57" t="s">
        <v>268</v>
      </c>
      <c r="E69" s="57" t="s">
        <v>119</v>
      </c>
      <c r="F69" s="57" t="s">
        <v>206</v>
      </c>
      <c r="G69" s="57">
        <v>836138</v>
      </c>
      <c r="H69" s="67">
        <v>1</v>
      </c>
      <c r="I69" s="63" t="s">
        <v>60</v>
      </c>
      <c r="J69" s="64" t="s">
        <v>60</v>
      </c>
      <c r="K69" s="57" t="s">
        <v>303</v>
      </c>
      <c r="L69" s="57">
        <v>1</v>
      </c>
      <c r="M69" s="57">
        <v>30</v>
      </c>
      <c r="N69" s="57" t="s">
        <v>63</v>
      </c>
      <c r="O69" s="57" t="s">
        <v>144</v>
      </c>
      <c r="P69" s="67">
        <v>15</v>
      </c>
      <c r="Q69" s="57">
        <v>9</v>
      </c>
      <c r="R69" s="57">
        <v>6</v>
      </c>
      <c r="S69" s="57" t="s">
        <v>241</v>
      </c>
      <c r="T69" s="57" t="s">
        <v>66</v>
      </c>
      <c r="U69" s="57" t="s">
        <v>241</v>
      </c>
      <c r="V69" s="57" t="s">
        <v>271</v>
      </c>
      <c r="W69" s="57" t="s">
        <v>304</v>
      </c>
      <c r="X69" s="57" t="s">
        <v>60</v>
      </c>
      <c r="Y69" s="57" t="s">
        <v>60</v>
      </c>
      <c r="Z69" s="57" t="s">
        <v>273</v>
      </c>
      <c r="AA69" s="57" t="s">
        <v>71</v>
      </c>
      <c r="AB69" s="57" t="s">
        <v>81</v>
      </c>
      <c r="AC69" s="57" t="s">
        <v>73</v>
      </c>
      <c r="AD69" s="70" t="s">
        <v>60</v>
      </c>
      <c r="AE69" s="62" t="s">
        <v>60</v>
      </c>
      <c r="AF69" s="62" t="s">
        <v>60</v>
      </c>
      <c r="AG69" s="62" t="s">
        <v>60</v>
      </c>
      <c r="AH69" s="62" t="s">
        <v>60</v>
      </c>
      <c r="AI69" s="62" t="s">
        <v>60</v>
      </c>
      <c r="AJ69" s="62" t="s">
        <v>60</v>
      </c>
      <c r="AK69" s="70" t="s">
        <v>74</v>
      </c>
      <c r="AL69" s="70" t="s">
        <v>75</v>
      </c>
    </row>
    <row r="70" spans="1:38" s="69" customFormat="1" ht="40.5">
      <c r="A70" s="48"/>
      <c r="B70" s="47"/>
      <c r="C70" s="58" t="s">
        <v>57</v>
      </c>
      <c r="D70" s="58" t="s">
        <v>268</v>
      </c>
      <c r="E70" s="58" t="s">
        <v>119</v>
      </c>
      <c r="F70" s="58" t="s">
        <v>305</v>
      </c>
      <c r="G70" s="58">
        <v>225224</v>
      </c>
      <c r="H70" s="66">
        <v>1</v>
      </c>
      <c r="I70" s="59" t="s">
        <v>60</v>
      </c>
      <c r="J70" s="60" t="s">
        <v>60</v>
      </c>
      <c r="K70" s="58" t="s">
        <v>306</v>
      </c>
      <c r="L70" s="58">
        <v>1</v>
      </c>
      <c r="M70" s="58">
        <v>30</v>
      </c>
      <c r="N70" s="58" t="s">
        <v>63</v>
      </c>
      <c r="O70" s="58" t="s">
        <v>144</v>
      </c>
      <c r="P70" s="66">
        <v>15</v>
      </c>
      <c r="Q70" s="58">
        <v>9</v>
      </c>
      <c r="R70" s="58">
        <v>6</v>
      </c>
      <c r="S70" s="58" t="s">
        <v>241</v>
      </c>
      <c r="T70" s="58" t="s">
        <v>66</v>
      </c>
      <c r="U70" s="58" t="s">
        <v>241</v>
      </c>
      <c r="V70" s="58" t="s">
        <v>271</v>
      </c>
      <c r="W70" s="58">
        <v>204</v>
      </c>
      <c r="X70" s="58" t="s">
        <v>60</v>
      </c>
      <c r="Y70" s="58" t="s">
        <v>60</v>
      </c>
      <c r="Z70" s="58" t="s">
        <v>273</v>
      </c>
      <c r="AA70" s="58" t="s">
        <v>71</v>
      </c>
      <c r="AB70" s="58" t="s">
        <v>81</v>
      </c>
      <c r="AC70" s="58" t="s">
        <v>73</v>
      </c>
      <c r="AD70" s="70" t="s">
        <v>60</v>
      </c>
      <c r="AE70" s="62" t="s">
        <v>60</v>
      </c>
      <c r="AF70" s="62" t="s">
        <v>60</v>
      </c>
      <c r="AG70" s="62" t="s">
        <v>60</v>
      </c>
      <c r="AH70" s="62" t="s">
        <v>60</v>
      </c>
      <c r="AI70" s="62" t="s">
        <v>60</v>
      </c>
      <c r="AJ70" s="62" t="s">
        <v>60</v>
      </c>
      <c r="AK70" s="70" t="s">
        <v>74</v>
      </c>
      <c r="AL70" s="70" t="s">
        <v>75</v>
      </c>
    </row>
    <row r="71" spans="1:38" s="69" customFormat="1" ht="40.5">
      <c r="A71" s="48"/>
      <c r="B71" s="47"/>
      <c r="C71" s="57" t="s">
        <v>57</v>
      </c>
      <c r="D71" s="57" t="s">
        <v>268</v>
      </c>
      <c r="E71" s="57" t="s">
        <v>119</v>
      </c>
      <c r="F71" s="57" t="s">
        <v>184</v>
      </c>
      <c r="G71" s="57">
        <v>832102</v>
      </c>
      <c r="H71" s="67">
        <v>1</v>
      </c>
      <c r="I71" s="63" t="s">
        <v>60</v>
      </c>
      <c r="J71" s="64" t="s">
        <v>60</v>
      </c>
      <c r="K71" s="57" t="s">
        <v>307</v>
      </c>
      <c r="L71" s="57">
        <v>1</v>
      </c>
      <c r="M71" s="57">
        <v>30</v>
      </c>
      <c r="N71" s="57" t="s">
        <v>63</v>
      </c>
      <c r="O71" s="57" t="s">
        <v>144</v>
      </c>
      <c r="P71" s="67">
        <v>15</v>
      </c>
      <c r="Q71" s="57">
        <v>9</v>
      </c>
      <c r="R71" s="57">
        <v>6</v>
      </c>
      <c r="S71" s="57" t="s">
        <v>241</v>
      </c>
      <c r="T71" s="57" t="s">
        <v>66</v>
      </c>
      <c r="U71" s="57" t="s">
        <v>241</v>
      </c>
      <c r="V71" s="57" t="s">
        <v>278</v>
      </c>
      <c r="W71" s="57" t="s">
        <v>308</v>
      </c>
      <c r="X71" s="57" t="s">
        <v>60</v>
      </c>
      <c r="Y71" s="57" t="s">
        <v>60</v>
      </c>
      <c r="Z71" s="57" t="s">
        <v>273</v>
      </c>
      <c r="AA71" s="57" t="s">
        <v>71</v>
      </c>
      <c r="AB71" s="57" t="s">
        <v>81</v>
      </c>
      <c r="AC71" s="57" t="s">
        <v>73</v>
      </c>
      <c r="AD71" s="70" t="s">
        <v>60</v>
      </c>
      <c r="AE71" s="62" t="s">
        <v>60</v>
      </c>
      <c r="AF71" s="62" t="s">
        <v>60</v>
      </c>
      <c r="AG71" s="62" t="s">
        <v>60</v>
      </c>
      <c r="AH71" s="62" t="s">
        <v>60</v>
      </c>
      <c r="AI71" s="62" t="s">
        <v>60</v>
      </c>
      <c r="AJ71" s="62" t="s">
        <v>60</v>
      </c>
      <c r="AK71" s="70" t="s">
        <v>80</v>
      </c>
      <c r="AL71" s="70" t="s">
        <v>60</v>
      </c>
    </row>
    <row r="72" spans="1:38" s="69" customFormat="1" ht="40.5">
      <c r="A72" s="48"/>
      <c r="B72" s="47"/>
      <c r="C72" s="58" t="s">
        <v>57</v>
      </c>
      <c r="D72" s="58" t="s">
        <v>268</v>
      </c>
      <c r="E72" s="58" t="s">
        <v>119</v>
      </c>
      <c r="F72" s="58" t="s">
        <v>295</v>
      </c>
      <c r="G72" s="58">
        <v>832202</v>
      </c>
      <c r="H72" s="66">
        <v>2</v>
      </c>
      <c r="I72" s="59" t="s">
        <v>60</v>
      </c>
      <c r="J72" s="60" t="s">
        <v>60</v>
      </c>
      <c r="K72" s="58" t="s">
        <v>296</v>
      </c>
      <c r="L72" s="58">
        <v>1</v>
      </c>
      <c r="M72" s="58">
        <v>30</v>
      </c>
      <c r="N72" s="58" t="s">
        <v>63</v>
      </c>
      <c r="O72" s="58" t="s">
        <v>144</v>
      </c>
      <c r="P72" s="66">
        <v>15</v>
      </c>
      <c r="Q72" s="58">
        <v>9</v>
      </c>
      <c r="R72" s="58">
        <v>6</v>
      </c>
      <c r="S72" s="58" t="s">
        <v>241</v>
      </c>
      <c r="T72" s="58" t="s">
        <v>66</v>
      </c>
      <c r="U72" s="58" t="s">
        <v>241</v>
      </c>
      <c r="V72" s="58" t="s">
        <v>278</v>
      </c>
      <c r="W72" s="58" t="s">
        <v>309</v>
      </c>
      <c r="X72" s="58" t="s">
        <v>60</v>
      </c>
      <c r="Y72" s="58" t="s">
        <v>60</v>
      </c>
      <c r="Z72" s="58" t="s">
        <v>273</v>
      </c>
      <c r="AA72" s="58" t="s">
        <v>71</v>
      </c>
      <c r="AB72" s="58" t="s">
        <v>81</v>
      </c>
      <c r="AC72" s="58" t="s">
        <v>73</v>
      </c>
      <c r="AD72" s="70" t="s">
        <v>60</v>
      </c>
      <c r="AE72" s="62" t="s">
        <v>60</v>
      </c>
      <c r="AF72" s="62" t="s">
        <v>60</v>
      </c>
      <c r="AG72" s="62" t="s">
        <v>60</v>
      </c>
      <c r="AH72" s="62" t="s">
        <v>60</v>
      </c>
      <c r="AI72" s="62" t="s">
        <v>60</v>
      </c>
      <c r="AJ72" s="62" t="s">
        <v>60</v>
      </c>
      <c r="AK72" s="70" t="s">
        <v>80</v>
      </c>
      <c r="AL72" s="70" t="s">
        <v>60</v>
      </c>
    </row>
    <row r="73" spans="1:38" s="69" customFormat="1" ht="53.25">
      <c r="A73" s="48"/>
      <c r="B73" s="47"/>
      <c r="C73" s="57" t="s">
        <v>57</v>
      </c>
      <c r="D73" s="57" t="s">
        <v>268</v>
      </c>
      <c r="E73" s="57" t="s">
        <v>119</v>
      </c>
      <c r="F73" s="57" t="s">
        <v>310</v>
      </c>
      <c r="G73" s="57">
        <v>839316</v>
      </c>
      <c r="H73" s="67">
        <v>1</v>
      </c>
      <c r="I73" s="63" t="s">
        <v>60</v>
      </c>
      <c r="J73" s="64" t="s">
        <v>60</v>
      </c>
      <c r="K73" s="57" t="s">
        <v>311</v>
      </c>
      <c r="L73" s="57">
        <v>1</v>
      </c>
      <c r="M73" s="57">
        <v>30</v>
      </c>
      <c r="N73" s="57" t="s">
        <v>63</v>
      </c>
      <c r="O73" s="57" t="s">
        <v>144</v>
      </c>
      <c r="P73" s="67">
        <v>15</v>
      </c>
      <c r="Q73" s="57">
        <v>9</v>
      </c>
      <c r="R73" s="57">
        <v>6</v>
      </c>
      <c r="S73" s="57" t="s">
        <v>241</v>
      </c>
      <c r="T73" s="57" t="s">
        <v>66</v>
      </c>
      <c r="U73" s="57" t="s">
        <v>241</v>
      </c>
      <c r="V73" s="57" t="s">
        <v>278</v>
      </c>
      <c r="W73" s="57" t="s">
        <v>60</v>
      </c>
      <c r="X73" s="57" t="s">
        <v>60</v>
      </c>
      <c r="Y73" s="57" t="s">
        <v>60</v>
      </c>
      <c r="Z73" s="57" t="s">
        <v>273</v>
      </c>
      <c r="AA73" s="57" t="s">
        <v>71</v>
      </c>
      <c r="AB73" s="57" t="s">
        <v>81</v>
      </c>
      <c r="AC73" s="57" t="s">
        <v>73</v>
      </c>
      <c r="AD73" s="70" t="s">
        <v>60</v>
      </c>
      <c r="AE73" s="62" t="s">
        <v>60</v>
      </c>
      <c r="AF73" s="62" t="s">
        <v>60</v>
      </c>
      <c r="AG73" s="62" t="s">
        <v>60</v>
      </c>
      <c r="AH73" s="62" t="s">
        <v>60</v>
      </c>
      <c r="AI73" s="62" t="s">
        <v>60</v>
      </c>
      <c r="AJ73" s="62" t="s">
        <v>60</v>
      </c>
      <c r="AK73" s="70" t="s">
        <v>80</v>
      </c>
      <c r="AL73" s="70" t="s">
        <v>60</v>
      </c>
    </row>
    <row r="74" spans="1:38" s="69" customFormat="1" ht="67.5">
      <c r="A74" s="48"/>
      <c r="B74" s="47"/>
      <c r="C74" s="58" t="s">
        <v>57</v>
      </c>
      <c r="D74" s="58" t="s">
        <v>268</v>
      </c>
      <c r="E74" s="58" t="s">
        <v>119</v>
      </c>
      <c r="F74" s="58" t="s">
        <v>312</v>
      </c>
      <c r="G74" s="58">
        <v>837501</v>
      </c>
      <c r="H74" s="66">
        <v>1</v>
      </c>
      <c r="I74" s="59" t="s">
        <v>60</v>
      </c>
      <c r="J74" s="60" t="s">
        <v>60</v>
      </c>
      <c r="K74" s="58" t="s">
        <v>313</v>
      </c>
      <c r="L74" s="58">
        <v>1</v>
      </c>
      <c r="M74" s="58">
        <v>30</v>
      </c>
      <c r="N74" s="58" t="s">
        <v>63</v>
      </c>
      <c r="O74" s="58" t="s">
        <v>144</v>
      </c>
      <c r="P74" s="66">
        <v>15</v>
      </c>
      <c r="Q74" s="58">
        <v>9</v>
      </c>
      <c r="R74" s="58">
        <v>6</v>
      </c>
      <c r="S74" s="58" t="s">
        <v>241</v>
      </c>
      <c r="T74" s="58" t="s">
        <v>66</v>
      </c>
      <c r="U74" s="58" t="s">
        <v>241</v>
      </c>
      <c r="V74" s="58" t="s">
        <v>278</v>
      </c>
      <c r="W74" s="58" t="s">
        <v>314</v>
      </c>
      <c r="X74" s="58" t="s">
        <v>60</v>
      </c>
      <c r="Y74" s="58" t="s">
        <v>60</v>
      </c>
      <c r="Z74" s="58" t="s">
        <v>273</v>
      </c>
      <c r="AA74" s="58" t="s">
        <v>71</v>
      </c>
      <c r="AB74" s="58" t="s">
        <v>274</v>
      </c>
      <c r="AC74" s="58" t="s">
        <v>73</v>
      </c>
      <c r="AD74" s="70" t="s">
        <v>60</v>
      </c>
      <c r="AE74" s="62" t="s">
        <v>60</v>
      </c>
      <c r="AF74" s="62" t="s">
        <v>60</v>
      </c>
      <c r="AG74" s="62" t="s">
        <v>60</v>
      </c>
      <c r="AH74" s="62" t="s">
        <v>60</v>
      </c>
      <c r="AI74" s="62" t="s">
        <v>60</v>
      </c>
      <c r="AJ74" s="62" t="s">
        <v>60</v>
      </c>
      <c r="AK74" s="70" t="s">
        <v>80</v>
      </c>
      <c r="AL74" s="70" t="s">
        <v>60</v>
      </c>
    </row>
    <row r="75" spans="1:38" s="69" customFormat="1" ht="40.5">
      <c r="A75" s="48"/>
      <c r="B75" s="47"/>
      <c r="C75" s="57" t="s">
        <v>57</v>
      </c>
      <c r="D75" s="57" t="s">
        <v>268</v>
      </c>
      <c r="E75" s="57" t="s">
        <v>119</v>
      </c>
      <c r="F75" s="57" t="s">
        <v>315</v>
      </c>
      <c r="G75" s="57">
        <v>838318</v>
      </c>
      <c r="H75" s="67">
        <v>1</v>
      </c>
      <c r="I75" s="63" t="s">
        <v>60</v>
      </c>
      <c r="J75" s="64" t="s">
        <v>60</v>
      </c>
      <c r="K75" s="57" t="s">
        <v>316</v>
      </c>
      <c r="L75" s="57">
        <v>1</v>
      </c>
      <c r="M75" s="57">
        <v>30</v>
      </c>
      <c r="N75" s="57" t="s">
        <v>63</v>
      </c>
      <c r="O75" s="57" t="s">
        <v>144</v>
      </c>
      <c r="P75" s="67">
        <v>15</v>
      </c>
      <c r="Q75" s="57">
        <v>9</v>
      </c>
      <c r="R75" s="57">
        <v>6</v>
      </c>
      <c r="S75" s="57" t="s">
        <v>241</v>
      </c>
      <c r="T75" s="57" t="s">
        <v>66</v>
      </c>
      <c r="U75" s="57" t="s">
        <v>241</v>
      </c>
      <c r="V75" s="57" t="s">
        <v>278</v>
      </c>
      <c r="W75" s="57" t="s">
        <v>317</v>
      </c>
      <c r="X75" s="57" t="s">
        <v>60</v>
      </c>
      <c r="Y75" s="57" t="s">
        <v>60</v>
      </c>
      <c r="Z75" s="57" t="s">
        <v>273</v>
      </c>
      <c r="AA75" s="57" t="s">
        <v>117</v>
      </c>
      <c r="AB75" s="57" t="s">
        <v>318</v>
      </c>
      <c r="AC75" s="57" t="s">
        <v>73</v>
      </c>
      <c r="AD75" s="70" t="s">
        <v>60</v>
      </c>
      <c r="AE75" s="62" t="s">
        <v>60</v>
      </c>
      <c r="AF75" s="62" t="s">
        <v>60</v>
      </c>
      <c r="AG75" s="62" t="s">
        <v>60</v>
      </c>
      <c r="AH75" s="62" t="s">
        <v>60</v>
      </c>
      <c r="AI75" s="62" t="s">
        <v>60</v>
      </c>
      <c r="AJ75" s="62" t="s">
        <v>60</v>
      </c>
      <c r="AK75" s="70" t="s">
        <v>80</v>
      </c>
      <c r="AL75" s="70" t="s">
        <v>60</v>
      </c>
    </row>
    <row r="76" spans="1:38" s="69" customFormat="1" ht="40.5">
      <c r="A76" s="48"/>
      <c r="B76" s="47"/>
      <c r="C76" s="58" t="s">
        <v>57</v>
      </c>
      <c r="D76" s="58" t="s">
        <v>268</v>
      </c>
      <c r="E76" s="58" t="s">
        <v>119</v>
      </c>
      <c r="F76" s="58" t="s">
        <v>315</v>
      </c>
      <c r="G76" s="58">
        <v>838318</v>
      </c>
      <c r="H76" s="66">
        <v>1</v>
      </c>
      <c r="I76" s="59" t="s">
        <v>60</v>
      </c>
      <c r="J76" s="60" t="s">
        <v>60</v>
      </c>
      <c r="K76" s="58" t="s">
        <v>316</v>
      </c>
      <c r="L76" s="58">
        <v>1</v>
      </c>
      <c r="M76" s="58">
        <v>30</v>
      </c>
      <c r="N76" s="58" t="s">
        <v>63</v>
      </c>
      <c r="O76" s="58" t="s">
        <v>144</v>
      </c>
      <c r="P76" s="66">
        <v>15</v>
      </c>
      <c r="Q76" s="58">
        <v>9</v>
      </c>
      <c r="R76" s="58">
        <v>6</v>
      </c>
      <c r="S76" s="58" t="s">
        <v>241</v>
      </c>
      <c r="T76" s="58" t="s">
        <v>66</v>
      </c>
      <c r="U76" s="58" t="s">
        <v>241</v>
      </c>
      <c r="V76" s="58" t="s">
        <v>278</v>
      </c>
      <c r="W76" s="58" t="s">
        <v>317</v>
      </c>
      <c r="X76" s="58" t="s">
        <v>60</v>
      </c>
      <c r="Y76" s="58" t="s">
        <v>60</v>
      </c>
      <c r="Z76" s="58" t="s">
        <v>273</v>
      </c>
      <c r="AA76" s="58" t="s">
        <v>71</v>
      </c>
      <c r="AB76" s="58" t="s">
        <v>319</v>
      </c>
      <c r="AC76" s="58" t="s">
        <v>73</v>
      </c>
      <c r="AD76" s="70" t="s">
        <v>60</v>
      </c>
      <c r="AE76" s="62" t="s">
        <v>60</v>
      </c>
      <c r="AF76" s="62" t="s">
        <v>60</v>
      </c>
      <c r="AG76" s="62" t="s">
        <v>60</v>
      </c>
      <c r="AH76" s="62" t="s">
        <v>60</v>
      </c>
      <c r="AI76" s="62" t="s">
        <v>60</v>
      </c>
      <c r="AJ76" s="62" t="s">
        <v>60</v>
      </c>
      <c r="AK76" s="70" t="s">
        <v>80</v>
      </c>
      <c r="AL76" s="70" t="s">
        <v>60</v>
      </c>
    </row>
    <row r="77" spans="1:38" s="69" customFormat="1" ht="40.5">
      <c r="A77" s="48"/>
      <c r="B77" s="47"/>
      <c r="C77" s="57" t="s">
        <v>57</v>
      </c>
      <c r="D77" s="57" t="s">
        <v>268</v>
      </c>
      <c r="E77" s="57" t="s">
        <v>119</v>
      </c>
      <c r="F77" s="57" t="s">
        <v>320</v>
      </c>
      <c r="G77" s="57">
        <v>838109</v>
      </c>
      <c r="H77" s="67">
        <v>1</v>
      </c>
      <c r="I77" s="63" t="s">
        <v>60</v>
      </c>
      <c r="J77" s="64" t="s">
        <v>60</v>
      </c>
      <c r="K77" s="57" t="s">
        <v>316</v>
      </c>
      <c r="L77" s="57">
        <v>1</v>
      </c>
      <c r="M77" s="57">
        <v>30</v>
      </c>
      <c r="N77" s="57" t="s">
        <v>63</v>
      </c>
      <c r="O77" s="57" t="s">
        <v>144</v>
      </c>
      <c r="P77" s="67">
        <v>15</v>
      </c>
      <c r="Q77" s="57">
        <v>9</v>
      </c>
      <c r="R77" s="57">
        <v>6</v>
      </c>
      <c r="S77" s="57" t="s">
        <v>241</v>
      </c>
      <c r="T77" s="57" t="s">
        <v>66</v>
      </c>
      <c r="U77" s="57" t="s">
        <v>241</v>
      </c>
      <c r="V77" s="57" t="s">
        <v>278</v>
      </c>
      <c r="W77" s="57" t="s">
        <v>321</v>
      </c>
      <c r="X77" s="57" t="s">
        <v>60</v>
      </c>
      <c r="Y77" s="57" t="s">
        <v>60</v>
      </c>
      <c r="Z77" s="57" t="s">
        <v>273</v>
      </c>
      <c r="AA77" s="57" t="s">
        <v>71</v>
      </c>
      <c r="AB77" s="57" t="s">
        <v>81</v>
      </c>
      <c r="AC77" s="57" t="s">
        <v>73</v>
      </c>
      <c r="AD77" s="70" t="s">
        <v>60</v>
      </c>
      <c r="AE77" s="62" t="s">
        <v>60</v>
      </c>
      <c r="AF77" s="62" t="s">
        <v>60</v>
      </c>
      <c r="AG77" s="62" t="s">
        <v>60</v>
      </c>
      <c r="AH77" s="62" t="s">
        <v>60</v>
      </c>
      <c r="AI77" s="62" t="s">
        <v>60</v>
      </c>
      <c r="AJ77" s="62" t="s">
        <v>60</v>
      </c>
      <c r="AK77" s="70" t="s">
        <v>80</v>
      </c>
      <c r="AL77" s="70" t="s">
        <v>60</v>
      </c>
    </row>
    <row r="78" spans="1:38" s="69" customFormat="1" ht="40.5">
      <c r="A78" s="48"/>
      <c r="B78" s="47"/>
      <c r="C78" s="58" t="s">
        <v>57</v>
      </c>
      <c r="D78" s="58" t="s">
        <v>268</v>
      </c>
      <c r="E78" s="58" t="s">
        <v>119</v>
      </c>
      <c r="F78" s="58" t="s">
        <v>322</v>
      </c>
      <c r="G78" s="58">
        <v>838200</v>
      </c>
      <c r="H78" s="66">
        <v>1</v>
      </c>
      <c r="I78" s="59" t="s">
        <v>60</v>
      </c>
      <c r="J78" s="60" t="s">
        <v>60</v>
      </c>
      <c r="K78" s="58" t="s">
        <v>316</v>
      </c>
      <c r="L78" s="58">
        <v>1</v>
      </c>
      <c r="M78" s="58">
        <v>30</v>
      </c>
      <c r="N78" s="58" t="s">
        <v>63</v>
      </c>
      <c r="O78" s="58" t="s">
        <v>144</v>
      </c>
      <c r="P78" s="66">
        <v>15</v>
      </c>
      <c r="Q78" s="58">
        <v>9</v>
      </c>
      <c r="R78" s="58">
        <v>6</v>
      </c>
      <c r="S78" s="58" t="s">
        <v>241</v>
      </c>
      <c r="T78" s="58" t="s">
        <v>66</v>
      </c>
      <c r="U78" s="58" t="s">
        <v>241</v>
      </c>
      <c r="V78" s="58" t="s">
        <v>278</v>
      </c>
      <c r="W78" s="58" t="s">
        <v>279</v>
      </c>
      <c r="X78" s="58" t="s">
        <v>60</v>
      </c>
      <c r="Y78" s="58" t="s">
        <v>60</v>
      </c>
      <c r="Z78" s="58" t="s">
        <v>273</v>
      </c>
      <c r="AA78" s="58" t="s">
        <v>71</v>
      </c>
      <c r="AB78" s="58" t="s">
        <v>81</v>
      </c>
      <c r="AC78" s="58" t="s">
        <v>73</v>
      </c>
      <c r="AD78" s="70" t="s">
        <v>60</v>
      </c>
      <c r="AE78" s="62" t="s">
        <v>60</v>
      </c>
      <c r="AF78" s="62" t="s">
        <v>60</v>
      </c>
      <c r="AG78" s="62" t="s">
        <v>60</v>
      </c>
      <c r="AH78" s="62" t="s">
        <v>60</v>
      </c>
      <c r="AI78" s="62" t="s">
        <v>60</v>
      </c>
      <c r="AJ78" s="62" t="s">
        <v>60</v>
      </c>
      <c r="AK78" s="70" t="s">
        <v>80</v>
      </c>
      <c r="AL78" s="70" t="s">
        <v>60</v>
      </c>
    </row>
    <row r="79" spans="1:38" s="69" customFormat="1" ht="40.5">
      <c r="A79" s="48"/>
      <c r="B79" s="47"/>
      <c r="C79" s="57" t="s">
        <v>57</v>
      </c>
      <c r="D79" s="57" t="s">
        <v>268</v>
      </c>
      <c r="E79" s="57" t="s">
        <v>119</v>
      </c>
      <c r="F79" s="57" t="s">
        <v>323</v>
      </c>
      <c r="G79" s="57">
        <v>839317</v>
      </c>
      <c r="H79" s="67">
        <v>1</v>
      </c>
      <c r="I79" s="63" t="s">
        <v>60</v>
      </c>
      <c r="J79" s="64" t="s">
        <v>60</v>
      </c>
      <c r="K79" s="57" t="s">
        <v>324</v>
      </c>
      <c r="L79" s="57">
        <v>1</v>
      </c>
      <c r="M79" s="57">
        <v>30</v>
      </c>
      <c r="N79" s="57" t="s">
        <v>63</v>
      </c>
      <c r="O79" s="57" t="s">
        <v>144</v>
      </c>
      <c r="P79" s="67">
        <v>15</v>
      </c>
      <c r="Q79" s="57">
        <v>9</v>
      </c>
      <c r="R79" s="57">
        <v>6</v>
      </c>
      <c r="S79" s="57" t="s">
        <v>241</v>
      </c>
      <c r="T79" s="57" t="s">
        <v>66</v>
      </c>
      <c r="U79" s="57" t="s">
        <v>241</v>
      </c>
      <c r="V79" s="57" t="s">
        <v>278</v>
      </c>
      <c r="W79" s="57" t="s">
        <v>325</v>
      </c>
      <c r="X79" s="57" t="s">
        <v>60</v>
      </c>
      <c r="Y79" s="57" t="s">
        <v>60</v>
      </c>
      <c r="Z79" s="57" t="s">
        <v>273</v>
      </c>
      <c r="AA79" s="57" t="s">
        <v>71</v>
      </c>
      <c r="AB79" s="57" t="s">
        <v>81</v>
      </c>
      <c r="AC79" s="57" t="s">
        <v>73</v>
      </c>
      <c r="AD79" s="70" t="s">
        <v>60</v>
      </c>
      <c r="AE79" s="62" t="s">
        <v>60</v>
      </c>
      <c r="AF79" s="62" t="s">
        <v>60</v>
      </c>
      <c r="AG79" s="62" t="s">
        <v>60</v>
      </c>
      <c r="AH79" s="62" t="s">
        <v>60</v>
      </c>
      <c r="AI79" s="62" t="s">
        <v>60</v>
      </c>
      <c r="AJ79" s="62" t="s">
        <v>60</v>
      </c>
      <c r="AK79" s="70" t="s">
        <v>80</v>
      </c>
      <c r="AL79" s="70" t="s">
        <v>60</v>
      </c>
    </row>
    <row r="80" spans="1:38" s="69" customFormat="1" ht="67.5">
      <c r="A80" s="48"/>
      <c r="B80" s="47"/>
      <c r="C80" s="58" t="s">
        <v>57</v>
      </c>
      <c r="D80" s="58" t="s">
        <v>268</v>
      </c>
      <c r="E80" s="58" t="s">
        <v>119</v>
      </c>
      <c r="F80" s="58" t="s">
        <v>326</v>
      </c>
      <c r="G80" s="58">
        <v>836137</v>
      </c>
      <c r="H80" s="66">
        <v>2</v>
      </c>
      <c r="I80" s="59" t="s">
        <v>60</v>
      </c>
      <c r="J80" s="60" t="s">
        <v>60</v>
      </c>
      <c r="K80" s="58" t="s">
        <v>303</v>
      </c>
      <c r="L80" s="58">
        <v>1</v>
      </c>
      <c r="M80" s="58">
        <v>30</v>
      </c>
      <c r="N80" s="58" t="s">
        <v>63</v>
      </c>
      <c r="O80" s="58" t="s">
        <v>144</v>
      </c>
      <c r="P80" s="66">
        <v>15</v>
      </c>
      <c r="Q80" s="58">
        <v>9</v>
      </c>
      <c r="R80" s="58">
        <v>6</v>
      </c>
      <c r="S80" s="58" t="s">
        <v>327</v>
      </c>
      <c r="T80" s="58" t="s">
        <v>328</v>
      </c>
      <c r="U80" s="58" t="s">
        <v>327</v>
      </c>
      <c r="V80" s="58" t="s">
        <v>271</v>
      </c>
      <c r="W80" s="58" t="s">
        <v>328</v>
      </c>
      <c r="X80" s="58" t="s">
        <v>60</v>
      </c>
      <c r="Y80" s="58" t="s">
        <v>60</v>
      </c>
      <c r="Z80" s="58" t="s">
        <v>273</v>
      </c>
      <c r="AA80" s="58" t="s">
        <v>117</v>
      </c>
      <c r="AB80" s="58" t="s">
        <v>318</v>
      </c>
      <c r="AC80" s="58" t="s">
        <v>73</v>
      </c>
      <c r="AD80" s="70" t="s">
        <v>60</v>
      </c>
      <c r="AE80" s="62" t="s">
        <v>60</v>
      </c>
      <c r="AF80" s="62" t="s">
        <v>60</v>
      </c>
      <c r="AG80" s="62" t="s">
        <v>60</v>
      </c>
      <c r="AH80" s="62" t="s">
        <v>60</v>
      </c>
      <c r="AI80" s="62" t="s">
        <v>60</v>
      </c>
      <c r="AJ80" s="62" t="s">
        <v>60</v>
      </c>
      <c r="AK80" s="70" t="s">
        <v>74</v>
      </c>
      <c r="AL80" s="70" t="s">
        <v>75</v>
      </c>
    </row>
    <row r="81" spans="1:38" s="69" customFormat="1" ht="67.5">
      <c r="A81" s="48"/>
      <c r="B81" s="47"/>
      <c r="C81" s="57" t="s">
        <v>57</v>
      </c>
      <c r="D81" s="57" t="s">
        <v>268</v>
      </c>
      <c r="E81" s="57" t="s">
        <v>119</v>
      </c>
      <c r="F81" s="57" t="s">
        <v>329</v>
      </c>
      <c r="G81" s="57">
        <v>834258</v>
      </c>
      <c r="H81" s="67">
        <v>1</v>
      </c>
      <c r="I81" s="63" t="s">
        <v>60</v>
      </c>
      <c r="J81" s="64" t="s">
        <v>60</v>
      </c>
      <c r="K81" s="57" t="s">
        <v>303</v>
      </c>
      <c r="L81" s="57">
        <v>1</v>
      </c>
      <c r="M81" s="57">
        <v>30</v>
      </c>
      <c r="N81" s="57" t="s">
        <v>63</v>
      </c>
      <c r="O81" s="57" t="s">
        <v>144</v>
      </c>
      <c r="P81" s="67">
        <v>15</v>
      </c>
      <c r="Q81" s="57">
        <v>9</v>
      </c>
      <c r="R81" s="57">
        <v>6</v>
      </c>
      <c r="S81" s="57" t="s">
        <v>241</v>
      </c>
      <c r="T81" s="57" t="s">
        <v>66</v>
      </c>
      <c r="U81" s="57" t="s">
        <v>241</v>
      </c>
      <c r="V81" s="57" t="s">
        <v>278</v>
      </c>
      <c r="W81" s="57" t="s">
        <v>330</v>
      </c>
      <c r="X81" s="57" t="s">
        <v>60</v>
      </c>
      <c r="Y81" s="57" t="s">
        <v>60</v>
      </c>
      <c r="Z81" s="57" t="s">
        <v>273</v>
      </c>
      <c r="AA81" s="57" t="s">
        <v>117</v>
      </c>
      <c r="AB81" s="57" t="s">
        <v>318</v>
      </c>
      <c r="AC81" s="57" t="s">
        <v>73</v>
      </c>
      <c r="AD81" s="70" t="s">
        <v>60</v>
      </c>
      <c r="AE81" s="62" t="s">
        <v>60</v>
      </c>
      <c r="AF81" s="62" t="s">
        <v>60</v>
      </c>
      <c r="AG81" s="62" t="s">
        <v>60</v>
      </c>
      <c r="AH81" s="62" t="s">
        <v>60</v>
      </c>
      <c r="AI81" s="62" t="s">
        <v>60</v>
      </c>
      <c r="AJ81" s="62" t="s">
        <v>60</v>
      </c>
      <c r="AK81" s="70" t="s">
        <v>80</v>
      </c>
      <c r="AL81" s="70" t="s">
        <v>60</v>
      </c>
    </row>
    <row r="82" spans="1:38" s="69" customFormat="1" ht="67.5">
      <c r="A82" s="48"/>
      <c r="B82" s="47"/>
      <c r="C82" s="58" t="s">
        <v>57</v>
      </c>
      <c r="D82" s="58" t="s">
        <v>268</v>
      </c>
      <c r="E82" s="58" t="s">
        <v>119</v>
      </c>
      <c r="F82" s="58" t="s">
        <v>326</v>
      </c>
      <c r="G82" s="58">
        <v>836137</v>
      </c>
      <c r="H82" s="66">
        <v>2</v>
      </c>
      <c r="I82" s="59" t="s">
        <v>60</v>
      </c>
      <c r="J82" s="60" t="s">
        <v>60</v>
      </c>
      <c r="K82" s="58" t="s">
        <v>303</v>
      </c>
      <c r="L82" s="58">
        <v>1</v>
      </c>
      <c r="M82" s="58">
        <v>30</v>
      </c>
      <c r="N82" s="58" t="s">
        <v>63</v>
      </c>
      <c r="O82" s="58" t="s">
        <v>144</v>
      </c>
      <c r="P82" s="66">
        <v>15</v>
      </c>
      <c r="Q82" s="58">
        <v>9</v>
      </c>
      <c r="R82" s="58">
        <v>6</v>
      </c>
      <c r="S82" s="58" t="s">
        <v>241</v>
      </c>
      <c r="T82" s="58" t="s">
        <v>66</v>
      </c>
      <c r="U82" s="58" t="s">
        <v>241</v>
      </c>
      <c r="V82" s="58" t="s">
        <v>271</v>
      </c>
      <c r="W82" s="58" t="s">
        <v>331</v>
      </c>
      <c r="X82" s="58" t="s">
        <v>60</v>
      </c>
      <c r="Y82" s="58" t="s">
        <v>60</v>
      </c>
      <c r="Z82" s="58" t="s">
        <v>273</v>
      </c>
      <c r="AA82" s="58" t="s">
        <v>117</v>
      </c>
      <c r="AB82" s="58" t="s">
        <v>318</v>
      </c>
      <c r="AC82" s="58" t="s">
        <v>73</v>
      </c>
      <c r="AD82" s="70" t="s">
        <v>60</v>
      </c>
      <c r="AE82" s="62" t="s">
        <v>60</v>
      </c>
      <c r="AF82" s="62" t="s">
        <v>60</v>
      </c>
      <c r="AG82" s="62" t="s">
        <v>60</v>
      </c>
      <c r="AH82" s="62" t="s">
        <v>60</v>
      </c>
      <c r="AI82" s="62" t="s">
        <v>60</v>
      </c>
      <c r="AJ82" s="62" t="s">
        <v>60</v>
      </c>
      <c r="AK82" s="70" t="s">
        <v>74</v>
      </c>
      <c r="AL82" s="70" t="s">
        <v>75</v>
      </c>
    </row>
    <row r="83" spans="1:38" s="69" customFormat="1" ht="53.25">
      <c r="A83" s="48"/>
      <c r="B83" s="47"/>
      <c r="C83" s="57" t="s">
        <v>57</v>
      </c>
      <c r="D83" s="57" t="s">
        <v>268</v>
      </c>
      <c r="E83" s="57" t="s">
        <v>119</v>
      </c>
      <c r="F83" s="57" t="s">
        <v>332</v>
      </c>
      <c r="G83" s="57">
        <v>838100</v>
      </c>
      <c r="H83" s="67">
        <v>1</v>
      </c>
      <c r="I83" s="63" t="s">
        <v>60</v>
      </c>
      <c r="J83" s="64" t="s">
        <v>60</v>
      </c>
      <c r="K83" s="57" t="s">
        <v>333</v>
      </c>
      <c r="L83" s="57">
        <v>1</v>
      </c>
      <c r="M83" s="57">
        <v>30</v>
      </c>
      <c r="N83" s="57" t="s">
        <v>63</v>
      </c>
      <c r="O83" s="57" t="s">
        <v>144</v>
      </c>
      <c r="P83" s="67">
        <v>15</v>
      </c>
      <c r="Q83" s="57">
        <v>9</v>
      </c>
      <c r="R83" s="57">
        <v>6</v>
      </c>
      <c r="S83" s="57" t="s">
        <v>241</v>
      </c>
      <c r="T83" s="57" t="s">
        <v>66</v>
      </c>
      <c r="U83" s="57" t="s">
        <v>241</v>
      </c>
      <c r="V83" s="57" t="s">
        <v>278</v>
      </c>
      <c r="W83" s="57" t="s">
        <v>334</v>
      </c>
      <c r="X83" s="57" t="s">
        <v>60</v>
      </c>
      <c r="Y83" s="57" t="s">
        <v>60</v>
      </c>
      <c r="Z83" s="57" t="s">
        <v>273</v>
      </c>
      <c r="AA83" s="57" t="s">
        <v>71</v>
      </c>
      <c r="AB83" s="57" t="s">
        <v>274</v>
      </c>
      <c r="AC83" s="57" t="s">
        <v>73</v>
      </c>
      <c r="AD83" s="70" t="s">
        <v>60</v>
      </c>
      <c r="AE83" s="62" t="s">
        <v>60</v>
      </c>
      <c r="AF83" s="62" t="s">
        <v>60</v>
      </c>
      <c r="AG83" s="62" t="s">
        <v>60</v>
      </c>
      <c r="AH83" s="62" t="s">
        <v>60</v>
      </c>
      <c r="AI83" s="62" t="s">
        <v>60</v>
      </c>
      <c r="AJ83" s="62" t="s">
        <v>60</v>
      </c>
      <c r="AK83" s="70" t="s">
        <v>80</v>
      </c>
      <c r="AL83" s="70" t="s">
        <v>60</v>
      </c>
    </row>
    <row r="84" spans="1:38" s="69" customFormat="1" ht="67.5">
      <c r="A84" s="48"/>
      <c r="B84" s="47"/>
      <c r="C84" s="58" t="s">
        <v>57</v>
      </c>
      <c r="D84" s="58" t="s">
        <v>268</v>
      </c>
      <c r="E84" s="58" t="s">
        <v>119</v>
      </c>
      <c r="F84" s="58" t="s">
        <v>335</v>
      </c>
      <c r="G84" s="58">
        <v>832402</v>
      </c>
      <c r="H84" s="66">
        <v>1</v>
      </c>
      <c r="I84" s="59" t="s">
        <v>60</v>
      </c>
      <c r="J84" s="60" t="s">
        <v>60</v>
      </c>
      <c r="K84" s="58" t="s">
        <v>336</v>
      </c>
      <c r="L84" s="58">
        <v>1</v>
      </c>
      <c r="M84" s="58">
        <v>30</v>
      </c>
      <c r="N84" s="58" t="s">
        <v>63</v>
      </c>
      <c r="O84" s="58" t="s">
        <v>144</v>
      </c>
      <c r="P84" s="66">
        <v>15</v>
      </c>
      <c r="Q84" s="58">
        <v>9</v>
      </c>
      <c r="R84" s="58">
        <v>6</v>
      </c>
      <c r="S84" s="58" t="s">
        <v>241</v>
      </c>
      <c r="T84" s="58" t="s">
        <v>66</v>
      </c>
      <c r="U84" s="58" t="s">
        <v>241</v>
      </c>
      <c r="V84" s="58" t="s">
        <v>271</v>
      </c>
      <c r="W84" s="58" t="s">
        <v>287</v>
      </c>
      <c r="X84" s="58" t="s">
        <v>60</v>
      </c>
      <c r="Y84" s="58" t="s">
        <v>60</v>
      </c>
      <c r="Z84" s="58" t="s">
        <v>273</v>
      </c>
      <c r="AA84" s="58" t="s">
        <v>71</v>
      </c>
      <c r="AB84" s="58" t="s">
        <v>81</v>
      </c>
      <c r="AC84" s="58" t="s">
        <v>73</v>
      </c>
      <c r="AD84" s="70" t="s">
        <v>60</v>
      </c>
      <c r="AE84" s="62" t="s">
        <v>60</v>
      </c>
      <c r="AF84" s="62" t="s">
        <v>60</v>
      </c>
      <c r="AG84" s="62" t="s">
        <v>60</v>
      </c>
      <c r="AH84" s="62" t="s">
        <v>60</v>
      </c>
      <c r="AI84" s="62" t="s">
        <v>60</v>
      </c>
      <c r="AJ84" s="62" t="s">
        <v>60</v>
      </c>
      <c r="AK84" s="70" t="s">
        <v>80</v>
      </c>
      <c r="AL84" s="70" t="s">
        <v>60</v>
      </c>
    </row>
  </sheetData>
  <sheetProtection formatCells="0" formatColumns="0" formatRows="0" insertColumns="0" insertRows="0" insertHyperlinks="0" deleteColumns="0" deleteRows="0" sort="0" autoFilter="0" pivotTables="0"/>
  <mergeCells count="5">
    <mergeCell ref="A1:AL1"/>
    <mergeCell ref="AC2:AD2"/>
    <mergeCell ref="AE2:AF2"/>
    <mergeCell ref="AG2:AJ2"/>
    <mergeCell ref="AK2:AL2"/>
  </mergeCells>
  <conditionalFormatting sqref="B4:B84">
    <cfRule type="containsText" dxfId="142" priority="20" operator="containsText" text="MODIFICAR">
      <formula>NOT(ISERROR(SEARCH("MODIFICAR",B4)))</formula>
    </cfRule>
    <cfRule type="beginsWith" dxfId="141" priority="21" operator="beginsWith" text="NO APROBADA">
      <formula>LEFT(B4,LEN("NO APROBADA"))="NO APROBADA"</formula>
    </cfRule>
    <cfRule type="beginsWith" dxfId="140" priority="22" operator="beginsWith" text="APROBADA">
      <formula>LEFT(B4,LEN("APROBADA"))="APROBADA"</formula>
    </cfRule>
  </conditionalFormatting>
  <pageMargins left="0.7" right="0.7" top="0.75" bottom="0.75" header="0.3" footer="0.3"/>
  <drawing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E24B5604-33C4-4E76-A7A4-8FDF807ECA33}">
          <x14:formula1>
            <xm:f>Configuración!$B$2:$B$4</xm:f>
          </x14:formula1>
          <xm:sqref>B4:B84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B6935-68D3-4DFB-B726-5E41697CD40E}">
  <sheetPr>
    <tabColor rgb="FF00B050"/>
  </sheetPr>
  <dimension ref="A1:AL56"/>
  <sheetViews>
    <sheetView topLeftCell="B1" zoomScale="70" zoomScaleNormal="70" workbookViewId="0">
      <pane xSplit="6" ySplit="3" topLeftCell="H48" activePane="bottomRight" state="frozen"/>
      <selection pane="bottomRight" activeCell="E6" sqref="E6"/>
      <selection pane="bottomLeft"/>
      <selection pane="topRight"/>
    </sheetView>
  </sheetViews>
  <sheetFormatPr defaultColWidth="20.28515625" defaultRowHeight="15"/>
  <cols>
    <col min="1" max="1" width="8.42578125" customWidth="1"/>
    <col min="2" max="2" width="22.7109375" customWidth="1"/>
    <col min="3" max="3" width="27.85546875" customWidth="1"/>
    <col min="4" max="4" width="18.42578125" style="38" customWidth="1"/>
    <col min="5" max="5" width="13.42578125" customWidth="1"/>
    <col min="6" max="6" width="25" style="26" customWidth="1"/>
    <col min="7" max="7" width="17.5703125" style="26" customWidth="1"/>
    <col min="8" max="8" width="12.85546875" style="26" customWidth="1"/>
    <col min="9" max="9" width="13.7109375" style="26" customWidth="1"/>
    <col min="10" max="10" width="15.42578125" style="26" customWidth="1"/>
    <col min="11" max="11" width="32" customWidth="1"/>
    <col min="12" max="12" width="7.42578125" customWidth="1"/>
    <col min="13" max="13" width="6.85546875" customWidth="1"/>
    <col min="14" max="14" width="12.42578125" style="37" customWidth="1"/>
    <col min="15" max="15" width="15.28515625" style="37" customWidth="1"/>
    <col min="16" max="16" width="13.85546875" customWidth="1"/>
    <col min="17" max="17" width="14.7109375" customWidth="1"/>
    <col min="18" max="18" width="14.28515625" customWidth="1"/>
    <col min="19" max="19" width="20.28515625" customWidth="1"/>
    <col min="20" max="20" width="15.7109375" customWidth="1"/>
    <col min="21" max="21" width="41.85546875" customWidth="1"/>
    <col min="22" max="22" width="16.28515625" customWidth="1"/>
    <col min="23" max="23" width="18.28515625" customWidth="1"/>
    <col min="24" max="24" width="16.7109375" customWidth="1"/>
    <col min="25" max="25" width="14" customWidth="1"/>
    <col min="26" max="26" width="14.140625" customWidth="1"/>
    <col min="27" max="27" width="11.85546875" customWidth="1"/>
    <col min="28" max="28" width="22" customWidth="1"/>
    <col min="29" max="29" width="17.42578125" customWidth="1"/>
    <col min="30" max="30" width="30.5703125" customWidth="1"/>
    <col min="31" max="31" width="17.28515625" customWidth="1"/>
    <col min="32" max="32" width="31.5703125" customWidth="1"/>
    <col min="33" max="33" width="18.42578125" customWidth="1"/>
    <col min="34" max="34" width="41.140625" customWidth="1"/>
    <col min="35" max="35" width="14.85546875" customWidth="1"/>
    <col min="36" max="36" width="20.5703125" customWidth="1"/>
    <col min="37" max="37" width="20.28515625" customWidth="1"/>
    <col min="38" max="38" width="34.140625" customWidth="1"/>
  </cols>
  <sheetData>
    <row r="1" spans="1:38" ht="78" hidden="1" customHeight="1">
      <c r="A1" s="92" t="s">
        <v>337</v>
      </c>
      <c r="B1" s="93"/>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4"/>
    </row>
    <row r="2" spans="1:38" ht="16.5" customHeight="1">
      <c r="A2" s="9"/>
      <c r="B2" s="9"/>
      <c r="C2" s="10"/>
      <c r="D2" s="10"/>
      <c r="E2" s="10"/>
      <c r="F2" s="39"/>
      <c r="G2" s="39"/>
      <c r="H2" s="39"/>
      <c r="I2" s="39"/>
      <c r="J2" s="39"/>
      <c r="K2" s="11"/>
      <c r="L2" s="12"/>
      <c r="M2" s="12"/>
      <c r="N2" s="54"/>
      <c r="O2" s="54"/>
      <c r="P2" s="9"/>
      <c r="Q2" s="9"/>
      <c r="R2" s="9"/>
      <c r="S2" s="13"/>
      <c r="T2" s="13"/>
      <c r="U2" s="13"/>
      <c r="V2" s="13"/>
      <c r="W2" s="13"/>
      <c r="X2" s="14"/>
      <c r="Y2" s="14"/>
      <c r="Z2" s="9"/>
      <c r="AA2" s="9"/>
      <c r="AB2" s="9"/>
      <c r="AC2" s="95" t="s">
        <v>15</v>
      </c>
      <c r="AD2" s="95"/>
      <c r="AE2" s="96" t="s">
        <v>16</v>
      </c>
      <c r="AF2" s="96"/>
      <c r="AG2" s="97" t="s">
        <v>17</v>
      </c>
      <c r="AH2" s="97"/>
      <c r="AI2" s="97"/>
      <c r="AJ2" s="97"/>
      <c r="AK2" s="98" t="s">
        <v>18</v>
      </c>
      <c r="AL2" s="98"/>
    </row>
    <row r="3" spans="1:38" s="26" customFormat="1" ht="107.25" customHeight="1">
      <c r="A3" s="22" t="s">
        <v>19</v>
      </c>
      <c r="B3" s="22" t="s">
        <v>20</v>
      </c>
      <c r="C3" s="15" t="s">
        <v>21</v>
      </c>
      <c r="D3" s="15" t="s">
        <v>22</v>
      </c>
      <c r="E3" s="15" t="s">
        <v>23</v>
      </c>
      <c r="F3" s="15" t="s">
        <v>24</v>
      </c>
      <c r="G3" s="53" t="s">
        <v>25</v>
      </c>
      <c r="H3" s="53" t="s">
        <v>26</v>
      </c>
      <c r="I3" s="53" t="s">
        <v>338</v>
      </c>
      <c r="J3" s="53" t="s">
        <v>339</v>
      </c>
      <c r="K3" s="24" t="s">
        <v>29</v>
      </c>
      <c r="L3" s="25" t="s">
        <v>30</v>
      </c>
      <c r="M3" s="25" t="s">
        <v>31</v>
      </c>
      <c r="N3" s="54" t="s">
        <v>32</v>
      </c>
      <c r="O3" s="54" t="s">
        <v>33</v>
      </c>
      <c r="P3" s="22" t="s">
        <v>34</v>
      </c>
      <c r="Q3" s="22" t="s">
        <v>35</v>
      </c>
      <c r="R3" s="22" t="s">
        <v>36</v>
      </c>
      <c r="S3" s="21" t="s">
        <v>37</v>
      </c>
      <c r="T3" s="21" t="s">
        <v>38</v>
      </c>
      <c r="U3" s="21" t="s">
        <v>39</v>
      </c>
      <c r="V3" s="21" t="s">
        <v>40</v>
      </c>
      <c r="W3" s="21" t="s">
        <v>41</v>
      </c>
      <c r="X3" s="23" t="s">
        <v>42</v>
      </c>
      <c r="Y3" s="23" t="s">
        <v>43</v>
      </c>
      <c r="Z3" s="22" t="s">
        <v>44</v>
      </c>
      <c r="AA3" s="22" t="s">
        <v>45</v>
      </c>
      <c r="AB3" s="22" t="s">
        <v>46</v>
      </c>
      <c r="AC3" s="15" t="s">
        <v>47</v>
      </c>
      <c r="AD3" s="15" t="s">
        <v>48</v>
      </c>
      <c r="AE3" s="19" t="s">
        <v>49</v>
      </c>
      <c r="AF3" s="19" t="s">
        <v>50</v>
      </c>
      <c r="AG3" s="22" t="s">
        <v>51</v>
      </c>
      <c r="AH3" s="22" t="s">
        <v>52</v>
      </c>
      <c r="AI3" s="22" t="s">
        <v>53</v>
      </c>
      <c r="AJ3" s="22" t="s">
        <v>54</v>
      </c>
      <c r="AK3" s="20" t="s">
        <v>55</v>
      </c>
      <c r="AL3" s="20" t="s">
        <v>56</v>
      </c>
    </row>
    <row r="4" spans="1:38" ht="63" hidden="1" customHeight="1">
      <c r="A4" s="45">
        <f>ROW(CIES22223[[#This Row],[CONCEPTO FINAL]])-3</f>
        <v>1</v>
      </c>
      <c r="B4" s="46"/>
      <c r="C4" s="50" t="s">
        <v>340</v>
      </c>
      <c r="D4" s="50" t="s">
        <v>341</v>
      </c>
      <c r="E4" s="50" t="s">
        <v>342</v>
      </c>
      <c r="F4" s="50" t="s">
        <v>167</v>
      </c>
      <c r="G4" s="50" t="s">
        <v>343</v>
      </c>
      <c r="H4" s="50">
        <v>1</v>
      </c>
      <c r="I4" s="50">
        <v>111637</v>
      </c>
      <c r="J4" s="50" t="s">
        <v>344</v>
      </c>
      <c r="K4" s="41" t="s">
        <v>345</v>
      </c>
      <c r="L4" s="44">
        <v>1</v>
      </c>
      <c r="M4" s="44">
        <v>25</v>
      </c>
      <c r="N4" s="56" t="s">
        <v>63</v>
      </c>
      <c r="O4" s="74" t="s">
        <v>90</v>
      </c>
      <c r="P4" s="40">
        <v>27</v>
      </c>
      <c r="Q4" s="40">
        <v>21</v>
      </c>
      <c r="R4" s="40">
        <v>6</v>
      </c>
      <c r="S4" s="44" t="s">
        <v>241</v>
      </c>
      <c r="T4" s="40" t="s">
        <v>241</v>
      </c>
      <c r="U4" s="44" t="s">
        <v>241</v>
      </c>
      <c r="V4" s="52" t="s">
        <v>346</v>
      </c>
      <c r="W4" s="44"/>
      <c r="X4" s="52" t="s">
        <v>347</v>
      </c>
      <c r="Y4" s="52" t="s">
        <v>347</v>
      </c>
      <c r="Z4" s="52" t="s">
        <v>273</v>
      </c>
      <c r="AA4" s="44" t="s">
        <v>348</v>
      </c>
      <c r="AB4" s="57" t="s">
        <v>349</v>
      </c>
      <c r="AC4" s="40" t="s">
        <v>73</v>
      </c>
      <c r="AD4" s="44"/>
      <c r="AE4" s="44"/>
      <c r="AF4" s="44"/>
      <c r="AG4" s="50"/>
      <c r="AH4" s="44"/>
      <c r="AI4" s="44"/>
      <c r="AJ4" s="44"/>
      <c r="AK4" s="44" t="s">
        <v>80</v>
      </c>
      <c r="AL4" s="44"/>
    </row>
    <row r="5" spans="1:38" ht="63" hidden="1" customHeight="1">
      <c r="A5" s="45">
        <f>ROW(CIES22223[[#This Row],[CONCEPTO FINAL]])-3</f>
        <v>2</v>
      </c>
      <c r="B5" s="46"/>
      <c r="C5" s="50" t="s">
        <v>340</v>
      </c>
      <c r="D5" s="50" t="s">
        <v>350</v>
      </c>
      <c r="E5" s="50" t="s">
        <v>342</v>
      </c>
      <c r="F5" s="50" t="s">
        <v>351</v>
      </c>
      <c r="G5" s="50" t="s">
        <v>352</v>
      </c>
      <c r="H5" s="50">
        <v>2</v>
      </c>
      <c r="I5" s="50">
        <v>110071</v>
      </c>
      <c r="J5" s="50" t="s">
        <v>353</v>
      </c>
      <c r="K5" s="41" t="s">
        <v>354</v>
      </c>
      <c r="L5" s="44">
        <v>1</v>
      </c>
      <c r="M5" s="44">
        <v>25</v>
      </c>
      <c r="N5" s="56" t="s">
        <v>63</v>
      </c>
      <c r="O5" s="73" t="s">
        <v>90</v>
      </c>
      <c r="P5" s="44">
        <v>27</v>
      </c>
      <c r="Q5" s="44">
        <v>21</v>
      </c>
      <c r="R5" s="44">
        <v>6</v>
      </c>
      <c r="S5" s="40" t="s">
        <v>355</v>
      </c>
      <c r="T5" s="40" t="s">
        <v>355</v>
      </c>
      <c r="U5" s="40" t="s">
        <v>355</v>
      </c>
      <c r="V5" s="55" t="s">
        <v>346</v>
      </c>
      <c r="W5" s="40"/>
      <c r="X5" s="52" t="s">
        <v>347</v>
      </c>
      <c r="Y5" s="52" t="s">
        <v>347</v>
      </c>
      <c r="Z5" s="55" t="s">
        <v>273</v>
      </c>
      <c r="AA5" s="44" t="s">
        <v>356</v>
      </c>
      <c r="AB5" s="58" t="s">
        <v>357</v>
      </c>
      <c r="AC5" s="40" t="s">
        <v>73</v>
      </c>
      <c r="AD5" s="40"/>
      <c r="AE5" s="40"/>
      <c r="AF5" s="40"/>
      <c r="AG5" s="40"/>
      <c r="AH5" s="40"/>
      <c r="AI5" s="40"/>
      <c r="AJ5" s="40"/>
      <c r="AK5" s="44" t="s">
        <v>80</v>
      </c>
      <c r="AL5" s="40"/>
    </row>
    <row r="6" spans="1:38" ht="63" hidden="1" customHeight="1">
      <c r="A6" s="45">
        <f>ROW(CIES22223[[#This Row],[CONCEPTO FINAL]])-3</f>
        <v>3</v>
      </c>
      <c r="B6" s="46"/>
      <c r="C6" s="50" t="s">
        <v>340</v>
      </c>
      <c r="D6" s="50" t="s">
        <v>341</v>
      </c>
      <c r="E6" s="50" t="s">
        <v>342</v>
      </c>
      <c r="F6" s="50" t="s">
        <v>167</v>
      </c>
      <c r="G6" s="50" t="s">
        <v>343</v>
      </c>
      <c r="H6" s="50">
        <v>1</v>
      </c>
      <c r="I6" s="50">
        <v>111637</v>
      </c>
      <c r="J6" s="50" t="s">
        <v>344</v>
      </c>
      <c r="K6" s="41" t="s">
        <v>345</v>
      </c>
      <c r="L6" s="44">
        <v>1</v>
      </c>
      <c r="M6" s="44">
        <v>25</v>
      </c>
      <c r="N6" s="56" t="s">
        <v>63</v>
      </c>
      <c r="O6" s="74" t="s">
        <v>90</v>
      </c>
      <c r="P6" s="40">
        <v>27</v>
      </c>
      <c r="Q6" s="40">
        <v>21</v>
      </c>
      <c r="R6" s="40">
        <v>6</v>
      </c>
      <c r="S6" s="44" t="s">
        <v>355</v>
      </c>
      <c r="T6" s="40" t="s">
        <v>355</v>
      </c>
      <c r="U6" s="44" t="s">
        <v>355</v>
      </c>
      <c r="V6" s="52" t="s">
        <v>346</v>
      </c>
      <c r="W6" s="44"/>
      <c r="X6" s="52" t="s">
        <v>347</v>
      </c>
      <c r="Y6" s="52" t="s">
        <v>347</v>
      </c>
      <c r="Z6" s="52" t="s">
        <v>273</v>
      </c>
      <c r="AA6" s="44" t="s">
        <v>348</v>
      </c>
      <c r="AB6" s="57" t="s">
        <v>349</v>
      </c>
      <c r="AC6" s="40" t="s">
        <v>73</v>
      </c>
      <c r="AD6" s="44"/>
      <c r="AE6" s="44"/>
      <c r="AF6" s="44"/>
      <c r="AG6" s="44"/>
      <c r="AH6" s="44"/>
      <c r="AI6" s="44"/>
      <c r="AJ6" s="44"/>
      <c r="AK6" s="44" t="s">
        <v>80</v>
      </c>
      <c r="AL6" s="44"/>
    </row>
    <row r="7" spans="1:38" ht="63" hidden="1" customHeight="1">
      <c r="A7" s="45">
        <f>ROW(CIES22223[[#This Row],[CONCEPTO FINAL]])-3</f>
        <v>4</v>
      </c>
      <c r="B7" s="46"/>
      <c r="C7" s="50" t="s">
        <v>340</v>
      </c>
      <c r="D7" s="50" t="s">
        <v>341</v>
      </c>
      <c r="E7" s="50" t="s">
        <v>342</v>
      </c>
      <c r="F7" s="50" t="s">
        <v>358</v>
      </c>
      <c r="G7" s="50" t="s">
        <v>359</v>
      </c>
      <c r="H7" s="50">
        <v>1</v>
      </c>
      <c r="I7" s="50">
        <v>109079</v>
      </c>
      <c r="J7" s="50" t="s">
        <v>360</v>
      </c>
      <c r="K7" s="40" t="s">
        <v>361</v>
      </c>
      <c r="L7" s="44">
        <v>1</v>
      </c>
      <c r="M7" s="44">
        <v>25</v>
      </c>
      <c r="N7" s="56" t="s">
        <v>63</v>
      </c>
      <c r="O7" s="74" t="s">
        <v>90</v>
      </c>
      <c r="P7" s="44">
        <v>27</v>
      </c>
      <c r="Q7" s="44">
        <v>21</v>
      </c>
      <c r="R7" s="44">
        <v>6</v>
      </c>
      <c r="S7" s="40" t="s">
        <v>241</v>
      </c>
      <c r="T7" s="40" t="s">
        <v>241</v>
      </c>
      <c r="U7" s="40" t="s">
        <v>241</v>
      </c>
      <c r="V7" s="55" t="s">
        <v>346</v>
      </c>
      <c r="W7" s="40"/>
      <c r="X7" s="52" t="s">
        <v>347</v>
      </c>
      <c r="Y7" s="52" t="s">
        <v>347</v>
      </c>
      <c r="Z7" s="55" t="s">
        <v>273</v>
      </c>
      <c r="AA7" s="40" t="s">
        <v>348</v>
      </c>
      <c r="AB7" s="57" t="s">
        <v>349</v>
      </c>
      <c r="AC7" s="40" t="s">
        <v>73</v>
      </c>
      <c r="AD7" s="40"/>
      <c r="AE7" s="40"/>
      <c r="AF7" s="40"/>
      <c r="AG7" s="40"/>
      <c r="AH7" s="40"/>
      <c r="AI7" s="40"/>
      <c r="AJ7" s="40"/>
      <c r="AK7" s="40" t="s">
        <v>74</v>
      </c>
      <c r="AL7" s="40" t="s">
        <v>362</v>
      </c>
    </row>
    <row r="8" spans="1:38" ht="63" hidden="1" customHeight="1">
      <c r="A8" s="45">
        <f>ROW(CIES22223[[#This Row],[CONCEPTO FINAL]])-3</f>
        <v>5</v>
      </c>
      <c r="B8" s="46"/>
      <c r="C8" s="50" t="s">
        <v>340</v>
      </c>
      <c r="D8" s="50" t="s">
        <v>350</v>
      </c>
      <c r="E8" s="50" t="s">
        <v>342</v>
      </c>
      <c r="F8" s="50" t="s">
        <v>363</v>
      </c>
      <c r="G8" s="50" t="s">
        <v>364</v>
      </c>
      <c r="H8" s="50">
        <v>1</v>
      </c>
      <c r="I8" s="50">
        <v>106489</v>
      </c>
      <c r="J8" s="50" t="s">
        <v>365</v>
      </c>
      <c r="K8" s="41" t="s">
        <v>354</v>
      </c>
      <c r="L8" s="44">
        <v>1</v>
      </c>
      <c r="M8" s="44">
        <v>25</v>
      </c>
      <c r="N8" s="56" t="s">
        <v>63</v>
      </c>
      <c r="O8" s="73" t="s">
        <v>90</v>
      </c>
      <c r="P8" s="40">
        <v>27</v>
      </c>
      <c r="Q8" s="40">
        <v>21</v>
      </c>
      <c r="R8" s="40">
        <v>6</v>
      </c>
      <c r="S8" s="44" t="s">
        <v>241</v>
      </c>
      <c r="T8" s="40" t="s">
        <v>241</v>
      </c>
      <c r="U8" s="44" t="s">
        <v>241</v>
      </c>
      <c r="V8" s="52" t="s">
        <v>346</v>
      </c>
      <c r="W8" s="44"/>
      <c r="X8" s="52" t="s">
        <v>347</v>
      </c>
      <c r="Y8" s="52" t="s">
        <v>347</v>
      </c>
      <c r="Z8" s="52" t="s">
        <v>273</v>
      </c>
      <c r="AA8" s="44" t="s">
        <v>356</v>
      </c>
      <c r="AB8" s="49" t="s">
        <v>357</v>
      </c>
      <c r="AC8" s="40" t="s">
        <v>73</v>
      </c>
      <c r="AD8" s="44"/>
      <c r="AE8" s="44"/>
      <c r="AF8" s="44"/>
      <c r="AG8" s="44"/>
      <c r="AH8" s="44"/>
      <c r="AI8" s="44"/>
      <c r="AJ8" s="44"/>
      <c r="AK8" s="40" t="s">
        <v>366</v>
      </c>
      <c r="AL8" s="40"/>
    </row>
    <row r="9" spans="1:38" ht="63" hidden="1" customHeight="1">
      <c r="A9" s="45">
        <f>ROW(CIES22223[[#This Row],[CONCEPTO FINAL]])-3</f>
        <v>6</v>
      </c>
      <c r="B9" s="46"/>
      <c r="C9" s="50" t="s">
        <v>340</v>
      </c>
      <c r="D9" s="50" t="s">
        <v>350</v>
      </c>
      <c r="E9" s="50" t="s">
        <v>342</v>
      </c>
      <c r="F9" s="50" t="s">
        <v>367</v>
      </c>
      <c r="G9" s="50" t="s">
        <v>368</v>
      </c>
      <c r="H9" s="50">
        <v>1</v>
      </c>
      <c r="I9" s="50">
        <v>110508</v>
      </c>
      <c r="J9" s="50" t="s">
        <v>369</v>
      </c>
      <c r="K9" s="40" t="s">
        <v>370</v>
      </c>
      <c r="L9" s="44">
        <v>1</v>
      </c>
      <c r="M9" s="44">
        <v>25</v>
      </c>
      <c r="N9" s="56" t="s">
        <v>63</v>
      </c>
      <c r="O9" s="73" t="s">
        <v>90</v>
      </c>
      <c r="P9" s="44">
        <v>27</v>
      </c>
      <c r="Q9" s="44">
        <v>21</v>
      </c>
      <c r="R9" s="44">
        <v>6</v>
      </c>
      <c r="S9" s="40" t="s">
        <v>241</v>
      </c>
      <c r="T9" s="40" t="s">
        <v>241</v>
      </c>
      <c r="U9" s="40" t="s">
        <v>241</v>
      </c>
      <c r="V9" s="55" t="s">
        <v>346</v>
      </c>
      <c r="W9" s="40"/>
      <c r="X9" s="52" t="s">
        <v>347</v>
      </c>
      <c r="Y9" s="52" t="s">
        <v>347</v>
      </c>
      <c r="Z9" s="55" t="s">
        <v>273</v>
      </c>
      <c r="AA9" s="40" t="s">
        <v>371</v>
      </c>
      <c r="AB9" s="41" t="s">
        <v>372</v>
      </c>
      <c r="AC9" s="40" t="s">
        <v>73</v>
      </c>
      <c r="AD9" s="40"/>
      <c r="AE9" s="40"/>
      <c r="AF9" s="40"/>
      <c r="AG9" s="40"/>
      <c r="AH9" s="40"/>
      <c r="AI9" s="40"/>
      <c r="AJ9" s="40"/>
      <c r="AK9" s="40" t="s">
        <v>366</v>
      </c>
      <c r="AL9" s="40"/>
    </row>
    <row r="10" spans="1:38" ht="63" hidden="1" customHeight="1">
      <c r="A10" s="45">
        <f>ROW(CIES22223[[#This Row],[CONCEPTO FINAL]])-3</f>
        <v>7</v>
      </c>
      <c r="B10" s="46"/>
      <c r="C10" s="50" t="s">
        <v>340</v>
      </c>
      <c r="D10" s="50" t="s">
        <v>341</v>
      </c>
      <c r="E10" s="50" t="s">
        <v>342</v>
      </c>
      <c r="F10" s="50" t="s">
        <v>373</v>
      </c>
      <c r="G10" s="50" t="s">
        <v>374</v>
      </c>
      <c r="H10" s="50">
        <v>1</v>
      </c>
      <c r="I10" s="50">
        <v>110141</v>
      </c>
      <c r="J10" s="50" t="s">
        <v>375</v>
      </c>
      <c r="K10" s="41" t="s">
        <v>376</v>
      </c>
      <c r="L10" s="44">
        <v>1</v>
      </c>
      <c r="M10" s="44">
        <v>25</v>
      </c>
      <c r="N10" s="56" t="s">
        <v>63</v>
      </c>
      <c r="O10" s="74" t="s">
        <v>90</v>
      </c>
      <c r="P10" s="40">
        <v>27</v>
      </c>
      <c r="Q10" s="40">
        <v>21</v>
      </c>
      <c r="R10" s="40">
        <v>6</v>
      </c>
      <c r="S10" s="44" t="s">
        <v>241</v>
      </c>
      <c r="T10" s="40" t="s">
        <v>241</v>
      </c>
      <c r="U10" s="44" t="s">
        <v>241</v>
      </c>
      <c r="V10" s="52" t="s">
        <v>346</v>
      </c>
      <c r="W10" s="44"/>
      <c r="X10" s="52" t="s">
        <v>347</v>
      </c>
      <c r="Y10" s="52" t="s">
        <v>347</v>
      </c>
      <c r="Z10" s="52" t="s">
        <v>273</v>
      </c>
      <c r="AA10" s="44" t="s">
        <v>356</v>
      </c>
      <c r="AB10" s="49" t="s">
        <v>357</v>
      </c>
      <c r="AC10" s="40" t="s">
        <v>73</v>
      </c>
      <c r="AD10" s="44"/>
      <c r="AE10" s="44"/>
      <c r="AF10" s="44"/>
      <c r="AG10" s="44"/>
      <c r="AH10" s="44"/>
      <c r="AI10" s="44"/>
      <c r="AJ10" s="44"/>
      <c r="AK10" s="40" t="s">
        <v>366</v>
      </c>
      <c r="AL10" s="40"/>
    </row>
    <row r="11" spans="1:38" ht="63" hidden="1" customHeight="1">
      <c r="A11" s="45">
        <f>ROW(CIES22223[[#This Row],[CONCEPTO FINAL]])-3</f>
        <v>8</v>
      </c>
      <c r="B11" s="46"/>
      <c r="C11" s="50" t="s">
        <v>340</v>
      </c>
      <c r="D11" s="50" t="s">
        <v>341</v>
      </c>
      <c r="E11" s="50" t="s">
        <v>342</v>
      </c>
      <c r="F11" s="50" t="s">
        <v>227</v>
      </c>
      <c r="G11" s="50" t="s">
        <v>377</v>
      </c>
      <c r="H11" s="50">
        <v>102</v>
      </c>
      <c r="I11" s="50">
        <v>107844</v>
      </c>
      <c r="J11" s="50" t="s">
        <v>378</v>
      </c>
      <c r="K11" s="40" t="s">
        <v>379</v>
      </c>
      <c r="L11" s="44">
        <v>1</v>
      </c>
      <c r="M11" s="44">
        <v>25</v>
      </c>
      <c r="N11" s="56" t="s">
        <v>63</v>
      </c>
      <c r="O11" s="74" t="s">
        <v>64</v>
      </c>
      <c r="P11" s="75">
        <v>24</v>
      </c>
      <c r="Q11" s="44">
        <v>18</v>
      </c>
      <c r="R11" s="44">
        <v>6</v>
      </c>
      <c r="S11" s="40" t="s">
        <v>241</v>
      </c>
      <c r="T11" s="40" t="s">
        <v>241</v>
      </c>
      <c r="U11" s="40" t="s">
        <v>241</v>
      </c>
      <c r="V11" s="55" t="s">
        <v>346</v>
      </c>
      <c r="W11" s="40"/>
      <c r="X11" s="52" t="s">
        <v>347</v>
      </c>
      <c r="Y11" s="52" t="s">
        <v>347</v>
      </c>
      <c r="Z11" s="55" t="s">
        <v>273</v>
      </c>
      <c r="AA11" s="40" t="s">
        <v>371</v>
      </c>
      <c r="AB11" s="41" t="s">
        <v>372</v>
      </c>
      <c r="AC11" s="40" t="s">
        <v>73</v>
      </c>
      <c r="AD11" s="40"/>
      <c r="AE11" s="40"/>
      <c r="AF11" s="40"/>
      <c r="AG11" s="40"/>
      <c r="AH11" s="40"/>
      <c r="AI11" s="40"/>
      <c r="AJ11" s="40"/>
      <c r="AK11" s="40" t="s">
        <v>366</v>
      </c>
      <c r="AL11" s="40"/>
    </row>
    <row r="12" spans="1:38" ht="63" hidden="1" customHeight="1">
      <c r="A12" s="45">
        <f>ROW(CIES22223[[#This Row],[CONCEPTO FINAL]])-3</f>
        <v>9</v>
      </c>
      <c r="B12" s="46"/>
      <c r="C12" s="50" t="s">
        <v>340</v>
      </c>
      <c r="D12" s="50" t="s">
        <v>350</v>
      </c>
      <c r="E12" s="50" t="s">
        <v>342</v>
      </c>
      <c r="F12" s="50" t="s">
        <v>380</v>
      </c>
      <c r="G12" s="50" t="s">
        <v>381</v>
      </c>
      <c r="H12" s="50">
        <v>100</v>
      </c>
      <c r="I12" s="50">
        <v>106985</v>
      </c>
      <c r="J12" s="50" t="s">
        <v>382</v>
      </c>
      <c r="K12" s="40" t="s">
        <v>370</v>
      </c>
      <c r="L12" s="44">
        <v>1</v>
      </c>
      <c r="M12" s="44">
        <v>25</v>
      </c>
      <c r="N12" s="56" t="s">
        <v>63</v>
      </c>
      <c r="O12" s="56" t="s">
        <v>64</v>
      </c>
      <c r="P12" s="72">
        <v>24</v>
      </c>
      <c r="Q12" s="72">
        <v>18</v>
      </c>
      <c r="R12" s="40">
        <v>6</v>
      </c>
      <c r="S12" s="44" t="s">
        <v>241</v>
      </c>
      <c r="T12" s="40" t="s">
        <v>241</v>
      </c>
      <c r="U12" s="44" t="s">
        <v>241</v>
      </c>
      <c r="V12" s="52" t="s">
        <v>346</v>
      </c>
      <c r="W12" s="44"/>
      <c r="X12" s="52" t="s">
        <v>347</v>
      </c>
      <c r="Y12" s="52" t="s">
        <v>347</v>
      </c>
      <c r="Z12" s="52" t="s">
        <v>273</v>
      </c>
      <c r="AA12" s="44" t="s">
        <v>356</v>
      </c>
      <c r="AB12" s="49" t="s">
        <v>357</v>
      </c>
      <c r="AC12" s="40" t="s">
        <v>73</v>
      </c>
      <c r="AD12" s="44"/>
      <c r="AE12" s="44"/>
      <c r="AF12" s="44"/>
      <c r="AG12" s="44"/>
      <c r="AH12" s="44"/>
      <c r="AI12" s="44"/>
      <c r="AJ12" s="44"/>
      <c r="AK12" s="40" t="s">
        <v>366</v>
      </c>
      <c r="AL12" s="40"/>
    </row>
    <row r="13" spans="1:38" ht="63" hidden="1" customHeight="1">
      <c r="A13" s="45">
        <f>ROW(CIES22223[[#This Row],[CONCEPTO FINAL]])-3</f>
        <v>10</v>
      </c>
      <c r="B13" s="46"/>
      <c r="C13" s="50" t="s">
        <v>340</v>
      </c>
      <c r="D13" s="50" t="s">
        <v>350</v>
      </c>
      <c r="E13" s="50" t="s">
        <v>342</v>
      </c>
      <c r="F13" s="50" t="s">
        <v>383</v>
      </c>
      <c r="G13" s="50" t="s">
        <v>384</v>
      </c>
      <c r="H13" s="50">
        <v>1</v>
      </c>
      <c r="I13" s="50">
        <v>107015</v>
      </c>
      <c r="J13" s="50" t="s">
        <v>385</v>
      </c>
      <c r="K13" s="40" t="s">
        <v>370</v>
      </c>
      <c r="L13" s="44">
        <v>1</v>
      </c>
      <c r="M13" s="44">
        <v>25</v>
      </c>
      <c r="N13" s="56" t="s">
        <v>63</v>
      </c>
      <c r="O13" s="73" t="s">
        <v>64</v>
      </c>
      <c r="P13" s="42">
        <v>24</v>
      </c>
      <c r="Q13" s="40">
        <v>18</v>
      </c>
      <c r="R13" s="40">
        <v>6</v>
      </c>
      <c r="S13" s="44" t="s">
        <v>241</v>
      </c>
      <c r="T13" s="44" t="s">
        <v>241</v>
      </c>
      <c r="U13" s="44" t="s">
        <v>241</v>
      </c>
      <c r="V13" s="55" t="s">
        <v>346</v>
      </c>
      <c r="W13" s="40"/>
      <c r="X13" s="52" t="s">
        <v>347</v>
      </c>
      <c r="Y13" s="52" t="s">
        <v>347</v>
      </c>
      <c r="Z13" s="55" t="s">
        <v>273</v>
      </c>
      <c r="AA13" s="40" t="s">
        <v>356</v>
      </c>
      <c r="AB13" s="49" t="s">
        <v>357</v>
      </c>
      <c r="AC13" s="40" t="s">
        <v>73</v>
      </c>
      <c r="AD13" s="40"/>
      <c r="AE13" s="40"/>
      <c r="AF13" s="40"/>
      <c r="AG13" s="40"/>
      <c r="AH13" s="40"/>
      <c r="AI13" s="40"/>
      <c r="AJ13" s="40"/>
      <c r="AK13" s="40" t="s">
        <v>366</v>
      </c>
      <c r="AL13" s="40"/>
    </row>
    <row r="14" spans="1:38" ht="63" hidden="1" customHeight="1">
      <c r="A14" s="45">
        <f>ROW(CIES22223[[#This Row],[CONCEPTO FINAL]])-3</f>
        <v>11</v>
      </c>
      <c r="B14" s="46"/>
      <c r="C14" s="50" t="s">
        <v>340</v>
      </c>
      <c r="D14" s="50" t="s">
        <v>341</v>
      </c>
      <c r="E14" s="50" t="s">
        <v>342</v>
      </c>
      <c r="F14" s="50" t="s">
        <v>386</v>
      </c>
      <c r="G14" s="50" t="s">
        <v>387</v>
      </c>
      <c r="H14" s="50">
        <v>1</v>
      </c>
      <c r="I14" s="50">
        <v>111212</v>
      </c>
      <c r="J14" s="50" t="s">
        <v>388</v>
      </c>
      <c r="K14" s="40" t="s">
        <v>389</v>
      </c>
      <c r="L14" s="40">
        <v>1</v>
      </c>
      <c r="M14" s="41">
        <v>50</v>
      </c>
      <c r="N14" s="56" t="s">
        <v>63</v>
      </c>
      <c r="O14" s="74" t="s">
        <v>90</v>
      </c>
      <c r="P14" s="40">
        <v>27</v>
      </c>
      <c r="Q14" s="40">
        <v>21</v>
      </c>
      <c r="R14" s="40">
        <v>6</v>
      </c>
      <c r="S14" s="40" t="s">
        <v>241</v>
      </c>
      <c r="T14" s="40" t="s">
        <v>241</v>
      </c>
      <c r="U14" s="40" t="s">
        <v>241</v>
      </c>
      <c r="V14" s="52" t="s">
        <v>346</v>
      </c>
      <c r="W14" s="40"/>
      <c r="X14" s="52" t="s">
        <v>347</v>
      </c>
      <c r="Y14" s="52" t="s">
        <v>347</v>
      </c>
      <c r="Z14" s="40" t="s">
        <v>390</v>
      </c>
      <c r="AA14" s="40" t="s">
        <v>391</v>
      </c>
      <c r="AB14" s="43" t="s">
        <v>392</v>
      </c>
      <c r="AC14" s="40" t="s">
        <v>73</v>
      </c>
      <c r="AD14" s="40"/>
      <c r="AE14" s="40"/>
      <c r="AF14" s="40"/>
      <c r="AG14" s="51"/>
      <c r="AH14" s="40"/>
      <c r="AI14" s="40"/>
      <c r="AJ14" s="40"/>
      <c r="AK14" s="40" t="s">
        <v>366</v>
      </c>
      <c r="AL14" s="40"/>
    </row>
    <row r="15" spans="1:38" ht="63" hidden="1" customHeight="1">
      <c r="A15" s="45">
        <f>ROW(CIES22223[[#This Row],[CONCEPTO FINAL]])-3</f>
        <v>12</v>
      </c>
      <c r="B15" s="46"/>
      <c r="C15" s="50" t="s">
        <v>340</v>
      </c>
      <c r="D15" s="50" t="s">
        <v>350</v>
      </c>
      <c r="E15" s="50" t="s">
        <v>342</v>
      </c>
      <c r="F15" s="50" t="s">
        <v>367</v>
      </c>
      <c r="G15" s="50" t="s">
        <v>368</v>
      </c>
      <c r="H15" s="50">
        <v>1</v>
      </c>
      <c r="I15" s="50">
        <v>110508</v>
      </c>
      <c r="J15" s="50" t="s">
        <v>369</v>
      </c>
      <c r="K15" s="40" t="s">
        <v>370</v>
      </c>
      <c r="L15" s="44">
        <v>1</v>
      </c>
      <c r="M15" s="44">
        <v>25</v>
      </c>
      <c r="N15" s="56" t="s">
        <v>63</v>
      </c>
      <c r="O15" s="73" t="s">
        <v>90</v>
      </c>
      <c r="P15" s="44">
        <v>27</v>
      </c>
      <c r="Q15" s="44">
        <v>21</v>
      </c>
      <c r="R15" s="44">
        <v>6</v>
      </c>
      <c r="S15" s="44" t="s">
        <v>393</v>
      </c>
      <c r="T15" s="44" t="s">
        <v>393</v>
      </c>
      <c r="U15" s="44" t="s">
        <v>393</v>
      </c>
      <c r="V15" s="55" t="s">
        <v>346</v>
      </c>
      <c r="W15" s="44"/>
      <c r="X15" s="52" t="s">
        <v>347</v>
      </c>
      <c r="Y15" s="52" t="s">
        <v>347</v>
      </c>
      <c r="Z15" s="55" t="s">
        <v>273</v>
      </c>
      <c r="AA15" s="44" t="s">
        <v>391</v>
      </c>
      <c r="AB15" s="43" t="s">
        <v>392</v>
      </c>
      <c r="AC15" s="40" t="s">
        <v>73</v>
      </c>
      <c r="AD15" s="44"/>
      <c r="AE15" s="44"/>
      <c r="AF15" s="44"/>
      <c r="AG15" s="44"/>
      <c r="AH15" s="44"/>
      <c r="AI15" s="44"/>
      <c r="AJ15" s="44"/>
      <c r="AK15" s="40" t="s">
        <v>366</v>
      </c>
      <c r="AL15" s="40"/>
    </row>
    <row r="16" spans="1:38" ht="63" hidden="1" customHeight="1">
      <c r="A16" s="45">
        <f>ROW(CIES22223[[#This Row],[CONCEPTO FINAL]])-3</f>
        <v>13</v>
      </c>
      <c r="B16" s="46"/>
      <c r="C16" s="50" t="s">
        <v>340</v>
      </c>
      <c r="D16" s="50" t="s">
        <v>341</v>
      </c>
      <c r="E16" s="50" t="s">
        <v>342</v>
      </c>
      <c r="F16" s="50" t="s">
        <v>358</v>
      </c>
      <c r="G16" s="50" t="s">
        <v>359</v>
      </c>
      <c r="H16" s="50">
        <v>1</v>
      </c>
      <c r="I16" s="50">
        <v>109079</v>
      </c>
      <c r="J16" s="50" t="s">
        <v>360</v>
      </c>
      <c r="K16" s="41" t="s">
        <v>345</v>
      </c>
      <c r="L16" s="44">
        <v>1</v>
      </c>
      <c r="M16" s="44">
        <v>25</v>
      </c>
      <c r="N16" s="56" t="s">
        <v>63</v>
      </c>
      <c r="O16" s="74" t="s">
        <v>90</v>
      </c>
      <c r="P16" s="40">
        <v>27</v>
      </c>
      <c r="Q16" s="40">
        <v>21</v>
      </c>
      <c r="R16" s="40">
        <v>6</v>
      </c>
      <c r="S16" s="40" t="s">
        <v>241</v>
      </c>
      <c r="T16" s="40" t="s">
        <v>241</v>
      </c>
      <c r="U16" s="40" t="s">
        <v>241</v>
      </c>
      <c r="V16" s="52" t="s">
        <v>346</v>
      </c>
      <c r="W16" s="40"/>
      <c r="X16" s="52" t="s">
        <v>347</v>
      </c>
      <c r="Y16" s="52" t="s">
        <v>347</v>
      </c>
      <c r="Z16" s="52" t="s">
        <v>273</v>
      </c>
      <c r="AA16" s="40" t="s">
        <v>348</v>
      </c>
      <c r="AB16" s="57" t="s">
        <v>349</v>
      </c>
      <c r="AC16" s="40" t="s">
        <v>73</v>
      </c>
      <c r="AD16" s="40"/>
      <c r="AE16" s="40"/>
      <c r="AF16" s="40"/>
      <c r="AG16" s="40"/>
      <c r="AH16" s="40"/>
      <c r="AI16" s="40"/>
      <c r="AJ16" s="40"/>
      <c r="AK16" s="40" t="s">
        <v>366</v>
      </c>
      <c r="AL16" s="40" t="s">
        <v>362</v>
      </c>
    </row>
    <row r="17" spans="1:38" ht="63" hidden="1" customHeight="1">
      <c r="A17" s="45">
        <f>ROW(CIES22223[[#This Row],[CONCEPTO FINAL]])-3</f>
        <v>14</v>
      </c>
      <c r="B17" s="46"/>
      <c r="C17" s="50" t="s">
        <v>340</v>
      </c>
      <c r="D17" s="50" t="s">
        <v>350</v>
      </c>
      <c r="E17" s="50" t="s">
        <v>342</v>
      </c>
      <c r="F17" s="50" t="s">
        <v>363</v>
      </c>
      <c r="G17" s="50" t="s">
        <v>364</v>
      </c>
      <c r="H17" s="50">
        <v>1</v>
      </c>
      <c r="I17" s="50">
        <v>106489</v>
      </c>
      <c r="J17" s="50" t="s">
        <v>365</v>
      </c>
      <c r="K17" s="40" t="s">
        <v>370</v>
      </c>
      <c r="L17" s="44">
        <v>1</v>
      </c>
      <c r="M17" s="44">
        <v>25</v>
      </c>
      <c r="N17" s="56" t="s">
        <v>63</v>
      </c>
      <c r="O17" s="73" t="s">
        <v>90</v>
      </c>
      <c r="P17" s="44">
        <v>27</v>
      </c>
      <c r="Q17" s="44">
        <v>21</v>
      </c>
      <c r="R17" s="44">
        <v>6</v>
      </c>
      <c r="S17" s="44" t="s">
        <v>241</v>
      </c>
      <c r="T17" s="44" t="s">
        <v>241</v>
      </c>
      <c r="U17" s="44" t="s">
        <v>241</v>
      </c>
      <c r="V17" s="55" t="s">
        <v>346</v>
      </c>
      <c r="W17" s="44"/>
      <c r="X17" s="52" t="s">
        <v>347</v>
      </c>
      <c r="Y17" s="52" t="s">
        <v>347</v>
      </c>
      <c r="Z17" s="55" t="s">
        <v>273</v>
      </c>
      <c r="AA17" s="44" t="s">
        <v>356</v>
      </c>
      <c r="AB17" s="49" t="s">
        <v>357</v>
      </c>
      <c r="AC17" s="40" t="s">
        <v>73</v>
      </c>
      <c r="AD17" s="44"/>
      <c r="AE17" s="44"/>
      <c r="AF17" s="44"/>
      <c r="AG17" s="44"/>
      <c r="AH17" s="44"/>
      <c r="AI17" s="44"/>
      <c r="AJ17" s="44"/>
      <c r="AK17" s="44" t="s">
        <v>80</v>
      </c>
      <c r="AL17" s="44"/>
    </row>
    <row r="18" spans="1:38" ht="63" hidden="1" customHeight="1">
      <c r="A18" s="45">
        <f>ROW(CIES22223[[#This Row],[CONCEPTO FINAL]])-3</f>
        <v>15</v>
      </c>
      <c r="B18" s="46"/>
      <c r="C18" s="50" t="s">
        <v>340</v>
      </c>
      <c r="D18" s="50" t="s">
        <v>350</v>
      </c>
      <c r="E18" s="50" t="s">
        <v>342</v>
      </c>
      <c r="F18" s="50" t="s">
        <v>394</v>
      </c>
      <c r="G18" s="50" t="s">
        <v>395</v>
      </c>
      <c r="H18" s="50">
        <v>1</v>
      </c>
      <c r="I18" s="50">
        <v>110153</v>
      </c>
      <c r="J18" s="50" t="s">
        <v>396</v>
      </c>
      <c r="K18" s="40" t="s">
        <v>370</v>
      </c>
      <c r="L18" s="44">
        <v>1</v>
      </c>
      <c r="M18" s="44">
        <v>25</v>
      </c>
      <c r="N18" s="56" t="s">
        <v>63</v>
      </c>
      <c r="O18" s="73" t="s">
        <v>90</v>
      </c>
      <c r="P18" s="40">
        <v>27</v>
      </c>
      <c r="Q18" s="40">
        <v>21</v>
      </c>
      <c r="R18" s="40">
        <v>6</v>
      </c>
      <c r="S18" s="40" t="s">
        <v>155</v>
      </c>
      <c r="T18" s="40" t="s">
        <v>155</v>
      </c>
      <c r="U18" s="40" t="s">
        <v>155</v>
      </c>
      <c r="V18" s="52" t="s">
        <v>346</v>
      </c>
      <c r="W18" s="40"/>
      <c r="X18" s="52" t="s">
        <v>347</v>
      </c>
      <c r="Y18" s="52" t="s">
        <v>347</v>
      </c>
      <c r="Z18" s="52" t="s">
        <v>273</v>
      </c>
      <c r="AA18" s="40" t="s">
        <v>391</v>
      </c>
      <c r="AB18" s="43" t="s">
        <v>392</v>
      </c>
      <c r="AC18" s="40" t="s">
        <v>73</v>
      </c>
      <c r="AD18" s="40"/>
      <c r="AE18" s="40"/>
      <c r="AF18" s="40"/>
      <c r="AG18" s="40"/>
      <c r="AH18" s="40"/>
      <c r="AI18" s="40"/>
      <c r="AJ18" s="40"/>
      <c r="AK18" s="44" t="s">
        <v>80</v>
      </c>
      <c r="AL18" s="40"/>
    </row>
    <row r="19" spans="1:38" ht="63" hidden="1" customHeight="1">
      <c r="A19" s="45">
        <f>ROW(CIES22223[[#This Row],[CONCEPTO FINAL]])-3</f>
        <v>16</v>
      </c>
      <c r="B19" s="46"/>
      <c r="C19" s="50" t="s">
        <v>340</v>
      </c>
      <c r="D19" s="50" t="s">
        <v>350</v>
      </c>
      <c r="E19" s="50" t="s">
        <v>397</v>
      </c>
      <c r="F19" s="50" t="s">
        <v>254</v>
      </c>
      <c r="G19" s="50" t="s">
        <v>398</v>
      </c>
      <c r="H19" s="50">
        <v>1</v>
      </c>
      <c r="I19" s="50" t="s">
        <v>347</v>
      </c>
      <c r="J19" s="50" t="s">
        <v>347</v>
      </c>
      <c r="K19" s="44" t="s">
        <v>399</v>
      </c>
      <c r="L19" s="44">
        <v>1</v>
      </c>
      <c r="M19" s="44">
        <v>25</v>
      </c>
      <c r="N19" s="56" t="s">
        <v>63</v>
      </c>
      <c r="O19" s="44" t="s">
        <v>144</v>
      </c>
      <c r="P19" s="44">
        <v>15</v>
      </c>
      <c r="Q19" s="44">
        <v>9</v>
      </c>
      <c r="R19" s="44">
        <v>6</v>
      </c>
      <c r="S19" s="44" t="s">
        <v>400</v>
      </c>
      <c r="T19" s="44" t="s">
        <v>347</v>
      </c>
      <c r="U19" s="44" t="s">
        <v>400</v>
      </c>
      <c r="V19" s="55" t="s">
        <v>346</v>
      </c>
      <c r="W19" s="44"/>
      <c r="X19" s="52" t="s">
        <v>347</v>
      </c>
      <c r="Y19" s="52" t="s">
        <v>347</v>
      </c>
      <c r="Z19" s="55" t="s">
        <v>273</v>
      </c>
      <c r="AA19" s="44" t="s">
        <v>356</v>
      </c>
      <c r="AB19" s="49" t="s">
        <v>357</v>
      </c>
      <c r="AC19" s="40" t="s">
        <v>73</v>
      </c>
      <c r="AD19" s="44"/>
      <c r="AE19" s="44"/>
      <c r="AF19" s="44"/>
      <c r="AG19" s="44"/>
      <c r="AH19" s="44"/>
      <c r="AI19" s="44"/>
      <c r="AJ19" s="44"/>
      <c r="AK19" s="44" t="s">
        <v>80</v>
      </c>
      <c r="AL19" s="44"/>
    </row>
    <row r="20" spans="1:38" ht="63" hidden="1" customHeight="1">
      <c r="A20" s="45">
        <f>ROW(CIES22223[[#This Row],[CONCEPTO FINAL]])-3</f>
        <v>17</v>
      </c>
      <c r="B20" s="46"/>
      <c r="C20" s="50" t="s">
        <v>340</v>
      </c>
      <c r="D20" s="50" t="s">
        <v>350</v>
      </c>
      <c r="E20" s="50" t="s">
        <v>397</v>
      </c>
      <c r="F20" s="50" t="s">
        <v>401</v>
      </c>
      <c r="G20" s="50" t="s">
        <v>402</v>
      </c>
      <c r="H20" s="50">
        <v>1</v>
      </c>
      <c r="I20" s="50" t="s">
        <v>347</v>
      </c>
      <c r="J20" s="50" t="s">
        <v>347</v>
      </c>
      <c r="K20" s="40" t="s">
        <v>403</v>
      </c>
      <c r="L20" s="44">
        <v>1</v>
      </c>
      <c r="M20" s="44">
        <v>25</v>
      </c>
      <c r="N20" s="56" t="s">
        <v>63</v>
      </c>
      <c r="O20" s="40" t="s">
        <v>144</v>
      </c>
      <c r="P20" s="40">
        <v>15</v>
      </c>
      <c r="Q20" s="40">
        <v>9</v>
      </c>
      <c r="R20" s="40">
        <v>6</v>
      </c>
      <c r="S20" s="40" t="s">
        <v>355</v>
      </c>
      <c r="T20" s="40" t="s">
        <v>347</v>
      </c>
      <c r="U20" s="40" t="s">
        <v>355</v>
      </c>
      <c r="V20" s="52" t="s">
        <v>346</v>
      </c>
      <c r="W20" s="40"/>
      <c r="X20" s="52" t="s">
        <v>347</v>
      </c>
      <c r="Y20" s="52" t="s">
        <v>347</v>
      </c>
      <c r="Z20" s="52" t="s">
        <v>273</v>
      </c>
      <c r="AA20" s="40" t="s">
        <v>356</v>
      </c>
      <c r="AB20" s="49" t="s">
        <v>357</v>
      </c>
      <c r="AC20" s="40" t="s">
        <v>73</v>
      </c>
      <c r="AD20" s="40"/>
      <c r="AE20" s="40"/>
      <c r="AF20" s="40"/>
      <c r="AG20" s="40"/>
      <c r="AH20" s="40"/>
      <c r="AI20" s="40"/>
      <c r="AJ20" s="40"/>
      <c r="AK20" s="44" t="s">
        <v>80</v>
      </c>
      <c r="AL20" s="40"/>
    </row>
    <row r="21" spans="1:38" ht="63" hidden="1" customHeight="1">
      <c r="A21" s="45">
        <f>ROW(CIES22223[[#This Row],[CONCEPTO FINAL]])-3</f>
        <v>18</v>
      </c>
      <c r="B21" s="46"/>
      <c r="C21" s="50" t="s">
        <v>340</v>
      </c>
      <c r="D21" s="50" t="s">
        <v>341</v>
      </c>
      <c r="E21" s="50" t="s">
        <v>397</v>
      </c>
      <c r="F21" s="50" t="s">
        <v>404</v>
      </c>
      <c r="G21" s="50" t="s">
        <v>405</v>
      </c>
      <c r="H21" s="50">
        <v>1</v>
      </c>
      <c r="I21" s="50" t="s">
        <v>347</v>
      </c>
      <c r="J21" s="50" t="s">
        <v>347</v>
      </c>
      <c r="K21" s="44" t="s">
        <v>406</v>
      </c>
      <c r="L21" s="44">
        <v>1</v>
      </c>
      <c r="M21" s="44">
        <v>25</v>
      </c>
      <c r="N21" s="56" t="s">
        <v>63</v>
      </c>
      <c r="O21" s="44" t="s">
        <v>115</v>
      </c>
      <c r="P21" s="44">
        <v>12</v>
      </c>
      <c r="Q21" s="44">
        <v>6</v>
      </c>
      <c r="R21" s="44">
        <v>6</v>
      </c>
      <c r="S21" s="44" t="s">
        <v>407</v>
      </c>
      <c r="T21" s="44" t="s">
        <v>347</v>
      </c>
      <c r="U21" s="44" t="s">
        <v>407</v>
      </c>
      <c r="V21" s="55" t="s">
        <v>346</v>
      </c>
      <c r="W21" s="44"/>
      <c r="X21" s="52" t="s">
        <v>347</v>
      </c>
      <c r="Y21" s="52" t="s">
        <v>347</v>
      </c>
      <c r="Z21" s="55" t="s">
        <v>273</v>
      </c>
      <c r="AA21" s="44" t="s">
        <v>371</v>
      </c>
      <c r="AB21" s="41" t="s">
        <v>372</v>
      </c>
      <c r="AC21" s="40" t="s">
        <v>73</v>
      </c>
      <c r="AD21" s="44"/>
      <c r="AE21" s="44"/>
      <c r="AF21" s="44"/>
      <c r="AG21" s="44"/>
      <c r="AH21" s="44"/>
      <c r="AI21" s="44"/>
      <c r="AJ21" s="44"/>
      <c r="AK21" s="44" t="s">
        <v>80</v>
      </c>
      <c r="AL21" s="44"/>
    </row>
    <row r="22" spans="1:38" ht="63" hidden="1" customHeight="1">
      <c r="A22" s="45">
        <f>ROW(CIES22223[[#This Row],[CONCEPTO FINAL]])-3</f>
        <v>19</v>
      </c>
      <c r="B22" s="46"/>
      <c r="C22" s="50" t="s">
        <v>340</v>
      </c>
      <c r="D22" s="50" t="s">
        <v>341</v>
      </c>
      <c r="E22" s="50" t="s">
        <v>397</v>
      </c>
      <c r="F22" s="50" t="s">
        <v>408</v>
      </c>
      <c r="G22" s="50" t="s">
        <v>409</v>
      </c>
      <c r="H22" s="50">
        <v>1</v>
      </c>
      <c r="I22" s="50" t="s">
        <v>347</v>
      </c>
      <c r="J22" s="50" t="s">
        <v>347</v>
      </c>
      <c r="K22" s="40" t="s">
        <v>410</v>
      </c>
      <c r="L22" s="44">
        <v>1</v>
      </c>
      <c r="M22" s="44">
        <v>25</v>
      </c>
      <c r="N22" s="56" t="s">
        <v>63</v>
      </c>
      <c r="O22" s="40" t="s">
        <v>144</v>
      </c>
      <c r="P22" s="40">
        <v>15</v>
      </c>
      <c r="Q22" s="40">
        <v>9</v>
      </c>
      <c r="R22" s="40">
        <v>6</v>
      </c>
      <c r="S22" s="40" t="s">
        <v>411</v>
      </c>
      <c r="T22" s="40" t="s">
        <v>347</v>
      </c>
      <c r="U22" s="40" t="s">
        <v>411</v>
      </c>
      <c r="V22" s="52" t="s">
        <v>346</v>
      </c>
      <c r="W22" s="40"/>
      <c r="X22" s="52" t="s">
        <v>347</v>
      </c>
      <c r="Y22" s="52" t="s">
        <v>347</v>
      </c>
      <c r="Z22" s="52" t="s">
        <v>273</v>
      </c>
      <c r="AA22" s="40" t="s">
        <v>371</v>
      </c>
      <c r="AB22" s="41" t="s">
        <v>372</v>
      </c>
      <c r="AC22" s="40" t="s">
        <v>73</v>
      </c>
      <c r="AD22" s="40"/>
      <c r="AE22" s="40"/>
      <c r="AF22" s="40"/>
      <c r="AG22" s="40"/>
      <c r="AH22" s="40"/>
      <c r="AI22" s="40"/>
      <c r="AJ22" s="40"/>
      <c r="AK22" s="44" t="s">
        <v>80</v>
      </c>
      <c r="AL22" s="40"/>
    </row>
    <row r="23" spans="1:38" ht="63" hidden="1" customHeight="1">
      <c r="A23" s="45">
        <f>ROW(CIES22223[[#This Row],[CONCEPTO FINAL]])-3</f>
        <v>20</v>
      </c>
      <c r="B23" s="46"/>
      <c r="C23" s="50" t="s">
        <v>340</v>
      </c>
      <c r="D23" s="50" t="s">
        <v>341</v>
      </c>
      <c r="E23" s="50" t="s">
        <v>397</v>
      </c>
      <c r="F23" s="50" t="s">
        <v>412</v>
      </c>
      <c r="G23" s="50" t="s">
        <v>413</v>
      </c>
      <c r="H23" s="50">
        <v>1</v>
      </c>
      <c r="I23" s="50" t="s">
        <v>347</v>
      </c>
      <c r="J23" s="50" t="s">
        <v>347</v>
      </c>
      <c r="K23" s="44" t="s">
        <v>414</v>
      </c>
      <c r="L23" s="44">
        <v>1</v>
      </c>
      <c r="M23" s="44">
        <v>25</v>
      </c>
      <c r="N23" s="56" t="s">
        <v>63</v>
      </c>
      <c r="O23" s="44" t="s">
        <v>144</v>
      </c>
      <c r="P23" s="44">
        <v>15</v>
      </c>
      <c r="Q23" s="44">
        <v>9</v>
      </c>
      <c r="R23" s="44">
        <v>6</v>
      </c>
      <c r="S23" s="44" t="s">
        <v>241</v>
      </c>
      <c r="T23" s="44" t="s">
        <v>347</v>
      </c>
      <c r="U23" s="44" t="s">
        <v>241</v>
      </c>
      <c r="V23" s="55" t="s">
        <v>346</v>
      </c>
      <c r="W23" s="44"/>
      <c r="X23" s="52" t="s">
        <v>347</v>
      </c>
      <c r="Y23" s="52" t="s">
        <v>347</v>
      </c>
      <c r="Z23" s="55" t="s">
        <v>273</v>
      </c>
      <c r="AA23" s="44" t="s">
        <v>371</v>
      </c>
      <c r="AB23" s="41" t="s">
        <v>372</v>
      </c>
      <c r="AC23" s="40" t="s">
        <v>73</v>
      </c>
      <c r="AD23" s="44"/>
      <c r="AE23" s="44"/>
      <c r="AF23" s="44"/>
      <c r="AG23" s="44"/>
      <c r="AH23" s="44"/>
      <c r="AI23" s="44"/>
      <c r="AJ23" s="44"/>
      <c r="AK23" s="44" t="s">
        <v>80</v>
      </c>
      <c r="AL23" s="44"/>
    </row>
    <row r="24" spans="1:38" ht="63" hidden="1" customHeight="1">
      <c r="A24" s="45">
        <f>ROW(CIES22223[[#This Row],[CONCEPTO FINAL]])-3</f>
        <v>21</v>
      </c>
      <c r="B24" s="46"/>
      <c r="C24" s="50" t="s">
        <v>340</v>
      </c>
      <c r="D24" s="50" t="s">
        <v>350</v>
      </c>
      <c r="E24" s="50" t="s">
        <v>397</v>
      </c>
      <c r="F24" s="50" t="s">
        <v>415</v>
      </c>
      <c r="G24" s="50" t="s">
        <v>416</v>
      </c>
      <c r="H24" s="50">
        <v>1</v>
      </c>
      <c r="I24" s="50" t="s">
        <v>347</v>
      </c>
      <c r="J24" s="50" t="s">
        <v>347</v>
      </c>
      <c r="K24" s="40" t="s">
        <v>370</v>
      </c>
      <c r="L24" s="44">
        <v>1</v>
      </c>
      <c r="M24" s="44">
        <v>25</v>
      </c>
      <c r="N24" s="56" t="s">
        <v>63</v>
      </c>
      <c r="O24" s="40" t="s">
        <v>144</v>
      </c>
      <c r="P24" s="40">
        <v>15</v>
      </c>
      <c r="Q24" s="40">
        <v>9</v>
      </c>
      <c r="R24" s="40">
        <v>6</v>
      </c>
      <c r="S24" s="40" t="s">
        <v>155</v>
      </c>
      <c r="T24" s="40" t="s">
        <v>347</v>
      </c>
      <c r="U24" s="40" t="s">
        <v>155</v>
      </c>
      <c r="V24" s="52" t="s">
        <v>346</v>
      </c>
      <c r="W24" s="40"/>
      <c r="X24" s="52" t="s">
        <v>347</v>
      </c>
      <c r="Y24" s="52" t="s">
        <v>347</v>
      </c>
      <c r="Z24" s="52" t="s">
        <v>273</v>
      </c>
      <c r="AA24" s="40" t="s">
        <v>371</v>
      </c>
      <c r="AB24" s="41" t="s">
        <v>372</v>
      </c>
      <c r="AC24" s="40" t="s">
        <v>73</v>
      </c>
      <c r="AD24" s="40"/>
      <c r="AE24" s="40"/>
      <c r="AF24" s="40"/>
      <c r="AG24" s="40"/>
      <c r="AH24" s="40"/>
      <c r="AI24" s="40"/>
      <c r="AJ24" s="40"/>
      <c r="AK24" s="44" t="s">
        <v>80</v>
      </c>
      <c r="AL24" s="40"/>
    </row>
    <row r="25" spans="1:38" ht="63" hidden="1" customHeight="1">
      <c r="A25" s="45">
        <f>ROW(CIES22223[[#This Row],[CONCEPTO FINAL]])-3</f>
        <v>22</v>
      </c>
      <c r="B25" s="46"/>
      <c r="C25" s="50" t="s">
        <v>340</v>
      </c>
      <c r="D25" s="50" t="s">
        <v>350</v>
      </c>
      <c r="E25" s="50" t="s">
        <v>397</v>
      </c>
      <c r="F25" s="50" t="s">
        <v>417</v>
      </c>
      <c r="G25" s="50" t="s">
        <v>418</v>
      </c>
      <c r="H25" s="50">
        <v>1</v>
      </c>
      <c r="I25" s="50" t="s">
        <v>347</v>
      </c>
      <c r="J25" s="50" t="s">
        <v>347</v>
      </c>
      <c r="K25" s="40" t="s">
        <v>370</v>
      </c>
      <c r="L25" s="44">
        <v>1</v>
      </c>
      <c r="M25" s="44">
        <v>25</v>
      </c>
      <c r="N25" s="56" t="s">
        <v>63</v>
      </c>
      <c r="O25" s="44" t="s">
        <v>144</v>
      </c>
      <c r="P25" s="44">
        <v>15</v>
      </c>
      <c r="Q25" s="44">
        <v>9</v>
      </c>
      <c r="R25" s="44">
        <v>6</v>
      </c>
      <c r="S25" s="44" t="s">
        <v>419</v>
      </c>
      <c r="T25" s="44" t="s">
        <v>347</v>
      </c>
      <c r="U25" s="44" t="s">
        <v>419</v>
      </c>
      <c r="V25" s="55" t="s">
        <v>346</v>
      </c>
      <c r="W25" s="44"/>
      <c r="X25" s="52" t="s">
        <v>347</v>
      </c>
      <c r="Y25" s="52" t="s">
        <v>347</v>
      </c>
      <c r="Z25" s="55" t="s">
        <v>273</v>
      </c>
      <c r="AA25" s="44" t="s">
        <v>356</v>
      </c>
      <c r="AB25" s="49" t="s">
        <v>357</v>
      </c>
      <c r="AC25" s="40" t="s">
        <v>73</v>
      </c>
      <c r="AD25" s="44"/>
      <c r="AE25" s="44"/>
      <c r="AF25" s="44"/>
      <c r="AG25" s="44"/>
      <c r="AH25" s="44"/>
      <c r="AI25" s="44"/>
      <c r="AJ25" s="44"/>
      <c r="AK25" s="44" t="s">
        <v>80</v>
      </c>
      <c r="AL25" s="44"/>
    </row>
    <row r="26" spans="1:38" ht="63" hidden="1" customHeight="1">
      <c r="A26" s="45">
        <f>ROW(CIES22223[[#This Row],[CONCEPTO FINAL]])-3</f>
        <v>23</v>
      </c>
      <c r="B26" s="46"/>
      <c r="C26" s="50" t="s">
        <v>340</v>
      </c>
      <c r="D26" s="50" t="s">
        <v>350</v>
      </c>
      <c r="E26" s="50" t="s">
        <v>397</v>
      </c>
      <c r="F26" s="50" t="s">
        <v>417</v>
      </c>
      <c r="G26" s="50" t="s">
        <v>418</v>
      </c>
      <c r="H26" s="50">
        <v>1</v>
      </c>
      <c r="I26" s="50" t="s">
        <v>347</v>
      </c>
      <c r="J26" s="50" t="s">
        <v>347</v>
      </c>
      <c r="K26" s="40" t="s">
        <v>370</v>
      </c>
      <c r="L26" s="44">
        <v>1</v>
      </c>
      <c r="M26" s="44">
        <v>25</v>
      </c>
      <c r="N26" s="56" t="s">
        <v>63</v>
      </c>
      <c r="O26" s="40" t="s">
        <v>144</v>
      </c>
      <c r="P26" s="40">
        <v>15</v>
      </c>
      <c r="Q26" s="40">
        <v>9</v>
      </c>
      <c r="R26" s="40">
        <v>6</v>
      </c>
      <c r="S26" s="40" t="s">
        <v>241</v>
      </c>
      <c r="T26" s="40" t="s">
        <v>347</v>
      </c>
      <c r="U26" s="40" t="s">
        <v>241</v>
      </c>
      <c r="V26" s="52" t="s">
        <v>346</v>
      </c>
      <c r="W26" s="40"/>
      <c r="X26" s="52" t="s">
        <v>347</v>
      </c>
      <c r="Y26" s="52" t="s">
        <v>347</v>
      </c>
      <c r="Z26" s="52" t="s">
        <v>273</v>
      </c>
      <c r="AA26" s="40" t="s">
        <v>356</v>
      </c>
      <c r="AB26" s="49" t="s">
        <v>357</v>
      </c>
      <c r="AC26" s="40" t="s">
        <v>73</v>
      </c>
      <c r="AD26" s="44"/>
      <c r="AE26" s="40"/>
      <c r="AF26" s="40"/>
      <c r="AG26" s="40"/>
      <c r="AH26" s="40"/>
      <c r="AI26" s="40"/>
      <c r="AJ26" s="40"/>
      <c r="AK26" s="44" t="s">
        <v>80</v>
      </c>
      <c r="AL26" s="40"/>
    </row>
    <row r="27" spans="1:38" ht="63" hidden="1" customHeight="1">
      <c r="A27" s="45">
        <f>ROW(CIES22223[[#This Row],[CONCEPTO FINAL]])-3</f>
        <v>24</v>
      </c>
      <c r="B27" s="46"/>
      <c r="C27" s="50" t="s">
        <v>340</v>
      </c>
      <c r="D27" s="50" t="s">
        <v>350</v>
      </c>
      <c r="E27" s="50" t="s">
        <v>397</v>
      </c>
      <c r="F27" s="50" t="s">
        <v>254</v>
      </c>
      <c r="G27" s="50" t="s">
        <v>398</v>
      </c>
      <c r="H27" s="50">
        <v>1</v>
      </c>
      <c r="I27" s="50" t="s">
        <v>347</v>
      </c>
      <c r="J27" s="50" t="s">
        <v>347</v>
      </c>
      <c r="K27" s="40" t="s">
        <v>370</v>
      </c>
      <c r="L27" s="44">
        <v>1</v>
      </c>
      <c r="M27" s="44">
        <v>25</v>
      </c>
      <c r="N27" s="56" t="s">
        <v>63</v>
      </c>
      <c r="O27" s="44" t="s">
        <v>144</v>
      </c>
      <c r="P27" s="44">
        <v>15</v>
      </c>
      <c r="Q27" s="44">
        <v>9</v>
      </c>
      <c r="R27" s="44">
        <v>6</v>
      </c>
      <c r="S27" s="44" t="s">
        <v>420</v>
      </c>
      <c r="T27" s="44" t="s">
        <v>347</v>
      </c>
      <c r="U27" s="44" t="s">
        <v>420</v>
      </c>
      <c r="V27" s="55" t="s">
        <v>346</v>
      </c>
      <c r="W27" s="44"/>
      <c r="X27" s="52" t="s">
        <v>347</v>
      </c>
      <c r="Y27" s="52" t="s">
        <v>347</v>
      </c>
      <c r="Z27" s="55" t="s">
        <v>273</v>
      </c>
      <c r="AA27" s="44" t="s">
        <v>356</v>
      </c>
      <c r="AB27" s="49" t="s">
        <v>357</v>
      </c>
      <c r="AC27" s="40" t="s">
        <v>73</v>
      </c>
      <c r="AD27" s="44"/>
      <c r="AE27" s="44"/>
      <c r="AF27" s="44"/>
      <c r="AG27" s="44"/>
      <c r="AH27" s="44"/>
      <c r="AI27" s="44"/>
      <c r="AJ27" s="44"/>
      <c r="AK27" s="44" t="s">
        <v>80</v>
      </c>
      <c r="AL27" s="44"/>
    </row>
    <row r="28" spans="1:38" ht="63" hidden="1" customHeight="1">
      <c r="A28" s="45">
        <f>ROW(CIES22223[[#This Row],[CONCEPTO FINAL]])-3</f>
        <v>25</v>
      </c>
      <c r="B28" s="46"/>
      <c r="C28" s="50" t="s">
        <v>340</v>
      </c>
      <c r="D28" s="50" t="s">
        <v>341</v>
      </c>
      <c r="E28" s="50" t="s">
        <v>397</v>
      </c>
      <c r="F28" s="50" t="s">
        <v>421</v>
      </c>
      <c r="G28" s="50" t="s">
        <v>422</v>
      </c>
      <c r="H28" s="50">
        <v>1</v>
      </c>
      <c r="I28" s="50" t="s">
        <v>347</v>
      </c>
      <c r="J28" s="50" t="s">
        <v>347</v>
      </c>
      <c r="K28" s="44" t="s">
        <v>423</v>
      </c>
      <c r="L28" s="44">
        <v>1</v>
      </c>
      <c r="M28" s="44">
        <v>25</v>
      </c>
      <c r="N28" s="56" t="s">
        <v>63</v>
      </c>
      <c r="O28" s="40" t="s">
        <v>144</v>
      </c>
      <c r="P28" s="40">
        <v>15</v>
      </c>
      <c r="Q28" s="40">
        <v>9</v>
      </c>
      <c r="R28" s="40">
        <v>6</v>
      </c>
      <c r="S28" s="44" t="s">
        <v>400</v>
      </c>
      <c r="T28" s="40" t="s">
        <v>347</v>
      </c>
      <c r="U28" s="44" t="s">
        <v>400</v>
      </c>
      <c r="V28" s="52" t="s">
        <v>346</v>
      </c>
      <c r="W28" s="44"/>
      <c r="X28" s="52" t="s">
        <v>347</v>
      </c>
      <c r="Y28" s="52" t="s">
        <v>347</v>
      </c>
      <c r="Z28" s="52" t="s">
        <v>273</v>
      </c>
      <c r="AA28" s="44" t="s">
        <v>356</v>
      </c>
      <c r="AB28" s="49" t="s">
        <v>357</v>
      </c>
      <c r="AC28" s="40" t="s">
        <v>73</v>
      </c>
      <c r="AD28" s="44"/>
      <c r="AE28" s="44"/>
      <c r="AF28" s="44"/>
      <c r="AG28" s="44"/>
      <c r="AH28" s="44"/>
      <c r="AI28" s="44"/>
      <c r="AJ28" s="44"/>
      <c r="AK28" s="44" t="s">
        <v>80</v>
      </c>
      <c r="AL28" s="44"/>
    </row>
    <row r="29" spans="1:38" ht="63" hidden="1" customHeight="1">
      <c r="A29" s="45">
        <f>ROW(CIES22223[[#This Row],[CONCEPTO FINAL]])-3</f>
        <v>26</v>
      </c>
      <c r="B29" s="46"/>
      <c r="C29" s="50" t="s">
        <v>340</v>
      </c>
      <c r="D29" s="50" t="s">
        <v>350</v>
      </c>
      <c r="E29" s="50" t="s">
        <v>397</v>
      </c>
      <c r="F29" s="50" t="s">
        <v>424</v>
      </c>
      <c r="G29" s="50" t="s">
        <v>425</v>
      </c>
      <c r="H29" s="50">
        <v>1</v>
      </c>
      <c r="I29" s="50" t="s">
        <v>347</v>
      </c>
      <c r="J29" s="50" t="s">
        <v>347</v>
      </c>
      <c r="K29" s="40" t="s">
        <v>370</v>
      </c>
      <c r="L29" s="44">
        <v>1</v>
      </c>
      <c r="M29" s="44">
        <v>25</v>
      </c>
      <c r="N29" s="56" t="s">
        <v>63</v>
      </c>
      <c r="O29" s="44" t="s">
        <v>144</v>
      </c>
      <c r="P29" s="44">
        <v>15</v>
      </c>
      <c r="Q29" s="44">
        <v>9</v>
      </c>
      <c r="R29" s="44">
        <v>6</v>
      </c>
      <c r="S29" s="40" t="s">
        <v>426</v>
      </c>
      <c r="T29" s="44" t="s">
        <v>347</v>
      </c>
      <c r="U29" s="40" t="s">
        <v>426</v>
      </c>
      <c r="V29" s="55" t="s">
        <v>346</v>
      </c>
      <c r="W29" s="40"/>
      <c r="X29" s="52" t="s">
        <v>347</v>
      </c>
      <c r="Y29" s="52" t="s">
        <v>347</v>
      </c>
      <c r="Z29" s="55" t="s">
        <v>273</v>
      </c>
      <c r="AA29" s="44" t="s">
        <v>356</v>
      </c>
      <c r="AB29" s="49" t="s">
        <v>357</v>
      </c>
      <c r="AC29" s="40" t="s">
        <v>73</v>
      </c>
      <c r="AD29" s="40"/>
      <c r="AE29" s="40"/>
      <c r="AF29" s="40"/>
      <c r="AG29" s="40"/>
      <c r="AH29" s="40"/>
      <c r="AI29" s="40"/>
      <c r="AJ29" s="40"/>
      <c r="AK29" s="44" t="s">
        <v>80</v>
      </c>
      <c r="AL29" s="40"/>
    </row>
    <row r="30" spans="1:38" ht="63" hidden="1" customHeight="1">
      <c r="A30" s="45">
        <f>ROW(CIES22223[[#This Row],[CONCEPTO FINAL]])-3</f>
        <v>27</v>
      </c>
      <c r="B30" s="46"/>
      <c r="C30" s="50" t="s">
        <v>340</v>
      </c>
      <c r="D30" s="50" t="s">
        <v>350</v>
      </c>
      <c r="E30" s="50" t="s">
        <v>397</v>
      </c>
      <c r="F30" s="50" t="s">
        <v>427</v>
      </c>
      <c r="G30" s="50" t="s">
        <v>428</v>
      </c>
      <c r="H30" s="50">
        <v>1</v>
      </c>
      <c r="I30" s="50" t="s">
        <v>347</v>
      </c>
      <c r="J30" s="50" t="s">
        <v>347</v>
      </c>
      <c r="K30" s="40" t="s">
        <v>370</v>
      </c>
      <c r="L30" s="44">
        <v>1</v>
      </c>
      <c r="M30" s="44">
        <v>25</v>
      </c>
      <c r="N30" s="56" t="s">
        <v>63</v>
      </c>
      <c r="O30" s="40" t="s">
        <v>115</v>
      </c>
      <c r="P30" s="40">
        <v>12</v>
      </c>
      <c r="Q30" s="40">
        <v>6</v>
      </c>
      <c r="R30" s="40">
        <v>6</v>
      </c>
      <c r="S30" s="44" t="s">
        <v>429</v>
      </c>
      <c r="T30" s="40" t="s">
        <v>347</v>
      </c>
      <c r="U30" s="44" t="s">
        <v>429</v>
      </c>
      <c r="V30" s="52" t="s">
        <v>346</v>
      </c>
      <c r="W30" s="44"/>
      <c r="X30" s="52" t="s">
        <v>347</v>
      </c>
      <c r="Y30" s="52" t="s">
        <v>347</v>
      </c>
      <c r="Z30" s="52" t="s">
        <v>273</v>
      </c>
      <c r="AA30" s="44" t="s">
        <v>356</v>
      </c>
      <c r="AB30" s="49" t="s">
        <v>357</v>
      </c>
      <c r="AC30" s="40" t="s">
        <v>73</v>
      </c>
      <c r="AD30" s="44"/>
      <c r="AE30" s="44"/>
      <c r="AF30" s="44"/>
      <c r="AG30" s="44"/>
      <c r="AH30" s="44"/>
      <c r="AI30" s="44"/>
      <c r="AJ30" s="44"/>
      <c r="AK30" s="44" t="s">
        <v>80</v>
      </c>
      <c r="AL30" s="44"/>
    </row>
    <row r="31" spans="1:38" ht="63" hidden="1" customHeight="1">
      <c r="A31" s="45">
        <f>ROW(CIES22223[[#This Row],[CONCEPTO FINAL]])-3</f>
        <v>28</v>
      </c>
      <c r="B31" s="46"/>
      <c r="C31" s="50" t="s">
        <v>340</v>
      </c>
      <c r="D31" s="50" t="s">
        <v>341</v>
      </c>
      <c r="E31" s="50" t="s">
        <v>397</v>
      </c>
      <c r="F31" s="50" t="s">
        <v>430</v>
      </c>
      <c r="G31" s="50" t="s">
        <v>431</v>
      </c>
      <c r="H31" s="50">
        <v>100</v>
      </c>
      <c r="I31" s="50" t="s">
        <v>347</v>
      </c>
      <c r="J31" s="50" t="s">
        <v>347</v>
      </c>
      <c r="K31" s="40" t="s">
        <v>432</v>
      </c>
      <c r="L31" s="44">
        <v>1</v>
      </c>
      <c r="M31" s="44">
        <v>25</v>
      </c>
      <c r="N31" s="56" t="s">
        <v>63</v>
      </c>
      <c r="O31" s="44" t="s">
        <v>115</v>
      </c>
      <c r="P31" s="44">
        <v>12</v>
      </c>
      <c r="Q31" s="44">
        <v>6</v>
      </c>
      <c r="R31" s="44">
        <v>6</v>
      </c>
      <c r="S31" s="40" t="s">
        <v>433</v>
      </c>
      <c r="T31" s="44" t="s">
        <v>347</v>
      </c>
      <c r="U31" s="40" t="s">
        <v>433</v>
      </c>
      <c r="V31" s="55" t="s">
        <v>346</v>
      </c>
      <c r="W31" s="40"/>
      <c r="X31" s="52" t="s">
        <v>347</v>
      </c>
      <c r="Y31" s="52" t="s">
        <v>347</v>
      </c>
      <c r="Z31" s="55" t="s">
        <v>273</v>
      </c>
      <c r="AA31" s="44" t="s">
        <v>356</v>
      </c>
      <c r="AB31" s="49" t="s">
        <v>357</v>
      </c>
      <c r="AC31" s="40" t="s">
        <v>73</v>
      </c>
      <c r="AD31" s="40"/>
      <c r="AE31" s="40"/>
      <c r="AF31" s="40"/>
      <c r="AG31" s="40"/>
      <c r="AH31" s="40"/>
      <c r="AI31" s="40"/>
      <c r="AJ31" s="40"/>
      <c r="AK31" s="44" t="s">
        <v>80</v>
      </c>
      <c r="AL31" s="40"/>
    </row>
    <row r="32" spans="1:38" ht="63" hidden="1" customHeight="1">
      <c r="A32" s="45">
        <f>ROW(CIES22223[[#This Row],[CONCEPTO FINAL]])-3</f>
        <v>29</v>
      </c>
      <c r="B32" s="46"/>
      <c r="C32" s="50" t="s">
        <v>340</v>
      </c>
      <c r="D32" s="50" t="s">
        <v>350</v>
      </c>
      <c r="E32" s="50" t="s">
        <v>397</v>
      </c>
      <c r="F32" s="50" t="s">
        <v>434</v>
      </c>
      <c r="G32" s="50" t="s">
        <v>435</v>
      </c>
      <c r="H32" s="50">
        <v>1</v>
      </c>
      <c r="I32" s="50" t="s">
        <v>347</v>
      </c>
      <c r="J32" s="50" t="s">
        <v>347</v>
      </c>
      <c r="K32" s="40" t="s">
        <v>370</v>
      </c>
      <c r="L32" s="44">
        <v>1</v>
      </c>
      <c r="M32" s="44">
        <v>25</v>
      </c>
      <c r="N32" s="56" t="s">
        <v>63</v>
      </c>
      <c r="O32" s="40" t="s">
        <v>144</v>
      </c>
      <c r="P32" s="40">
        <v>15</v>
      </c>
      <c r="Q32" s="40">
        <v>9</v>
      </c>
      <c r="R32" s="40">
        <v>6</v>
      </c>
      <c r="S32" s="44" t="s">
        <v>436</v>
      </c>
      <c r="T32" s="40" t="s">
        <v>347</v>
      </c>
      <c r="U32" s="44" t="s">
        <v>436</v>
      </c>
      <c r="V32" s="52" t="s">
        <v>346</v>
      </c>
      <c r="W32" s="44"/>
      <c r="X32" s="52" t="s">
        <v>347</v>
      </c>
      <c r="Y32" s="52" t="s">
        <v>347</v>
      </c>
      <c r="Z32" s="52" t="s">
        <v>273</v>
      </c>
      <c r="AA32" s="44" t="s">
        <v>356</v>
      </c>
      <c r="AB32" s="49" t="s">
        <v>357</v>
      </c>
      <c r="AC32" s="40" t="s">
        <v>73</v>
      </c>
      <c r="AD32" s="44"/>
      <c r="AE32" s="44"/>
      <c r="AF32" s="44"/>
      <c r="AG32" s="44"/>
      <c r="AH32" s="44"/>
      <c r="AI32" s="44"/>
      <c r="AJ32" s="44"/>
      <c r="AK32" s="44" t="s">
        <v>80</v>
      </c>
      <c r="AL32" s="44"/>
    </row>
    <row r="33" spans="1:38" ht="63" hidden="1" customHeight="1">
      <c r="A33" s="45">
        <f>ROW(CIES22223[[#This Row],[CONCEPTO FINAL]])-3</f>
        <v>30</v>
      </c>
      <c r="B33" s="46"/>
      <c r="C33" s="50" t="s">
        <v>340</v>
      </c>
      <c r="D33" s="50" t="s">
        <v>350</v>
      </c>
      <c r="E33" s="50" t="s">
        <v>397</v>
      </c>
      <c r="F33" s="50" t="s">
        <v>437</v>
      </c>
      <c r="G33" s="50" t="s">
        <v>438</v>
      </c>
      <c r="H33" s="50">
        <v>101</v>
      </c>
      <c r="I33" s="50" t="s">
        <v>347</v>
      </c>
      <c r="J33" s="50" t="s">
        <v>347</v>
      </c>
      <c r="K33" s="40" t="s">
        <v>370</v>
      </c>
      <c r="L33" s="44">
        <v>1</v>
      </c>
      <c r="M33" s="44">
        <v>25</v>
      </c>
      <c r="N33" s="56" t="s">
        <v>63</v>
      </c>
      <c r="O33" s="44" t="s">
        <v>144</v>
      </c>
      <c r="P33" s="44">
        <v>15</v>
      </c>
      <c r="Q33" s="44">
        <v>9</v>
      </c>
      <c r="R33" s="44">
        <v>6</v>
      </c>
      <c r="S33" s="40" t="s">
        <v>439</v>
      </c>
      <c r="T33" s="44" t="s">
        <v>347</v>
      </c>
      <c r="U33" s="40" t="s">
        <v>439</v>
      </c>
      <c r="V33" s="55" t="s">
        <v>346</v>
      </c>
      <c r="W33" s="40"/>
      <c r="X33" s="52" t="s">
        <v>347</v>
      </c>
      <c r="Y33" s="52" t="s">
        <v>347</v>
      </c>
      <c r="Z33" s="55" t="s">
        <v>273</v>
      </c>
      <c r="AA33" s="44" t="s">
        <v>356</v>
      </c>
      <c r="AB33" s="49" t="s">
        <v>357</v>
      </c>
      <c r="AC33" s="40" t="s">
        <v>73</v>
      </c>
      <c r="AD33" s="40"/>
      <c r="AE33" s="40"/>
      <c r="AF33" s="40"/>
      <c r="AG33" s="40"/>
      <c r="AH33" s="40"/>
      <c r="AI33" s="40"/>
      <c r="AJ33" s="40"/>
      <c r="AK33" s="44" t="s">
        <v>80</v>
      </c>
      <c r="AL33" s="40"/>
    </row>
    <row r="34" spans="1:38" ht="63" hidden="1" customHeight="1">
      <c r="A34" s="45">
        <f>ROW(CIES22223[[#This Row],[CONCEPTO FINAL]])-3</f>
        <v>31</v>
      </c>
      <c r="B34" s="46"/>
      <c r="C34" s="50" t="s">
        <v>340</v>
      </c>
      <c r="D34" s="50" t="s">
        <v>350</v>
      </c>
      <c r="E34" s="50" t="s">
        <v>397</v>
      </c>
      <c r="F34" s="50" t="s">
        <v>440</v>
      </c>
      <c r="G34" s="50" t="s">
        <v>441</v>
      </c>
      <c r="H34" s="50">
        <v>2</v>
      </c>
      <c r="I34" s="50" t="s">
        <v>347</v>
      </c>
      <c r="J34" s="50" t="s">
        <v>347</v>
      </c>
      <c r="K34" s="40" t="s">
        <v>370</v>
      </c>
      <c r="L34" s="44">
        <v>1</v>
      </c>
      <c r="M34" s="44">
        <v>25</v>
      </c>
      <c r="N34" s="56" t="s">
        <v>63</v>
      </c>
      <c r="O34" s="40" t="s">
        <v>144</v>
      </c>
      <c r="P34" s="40">
        <v>15</v>
      </c>
      <c r="Q34" s="40">
        <v>9</v>
      </c>
      <c r="R34" s="40">
        <v>6</v>
      </c>
      <c r="S34" s="44" t="s">
        <v>439</v>
      </c>
      <c r="T34" s="40" t="s">
        <v>347</v>
      </c>
      <c r="U34" s="44" t="s">
        <v>439</v>
      </c>
      <c r="V34" s="52" t="s">
        <v>346</v>
      </c>
      <c r="W34" s="44"/>
      <c r="X34" s="52" t="s">
        <v>347</v>
      </c>
      <c r="Y34" s="52" t="s">
        <v>347</v>
      </c>
      <c r="Z34" s="52" t="s">
        <v>273</v>
      </c>
      <c r="AA34" s="44" t="s">
        <v>356</v>
      </c>
      <c r="AB34" s="49" t="s">
        <v>357</v>
      </c>
      <c r="AC34" s="40" t="s">
        <v>73</v>
      </c>
      <c r="AD34" s="44"/>
      <c r="AE34" s="44"/>
      <c r="AF34" s="44"/>
      <c r="AG34" s="44"/>
      <c r="AH34" s="44"/>
      <c r="AI34" s="44"/>
      <c r="AJ34" s="44"/>
      <c r="AK34" s="44" t="s">
        <v>80</v>
      </c>
      <c r="AL34" s="44"/>
    </row>
    <row r="35" spans="1:38" ht="63" hidden="1" customHeight="1">
      <c r="A35" s="45">
        <f>ROW(CIES22223[[#This Row],[CONCEPTO FINAL]])-3</f>
        <v>32</v>
      </c>
      <c r="B35" s="46"/>
      <c r="C35" s="50" t="s">
        <v>340</v>
      </c>
      <c r="D35" s="50" t="s">
        <v>350</v>
      </c>
      <c r="E35" s="50" t="s">
        <v>397</v>
      </c>
      <c r="F35" s="50" t="s">
        <v>442</v>
      </c>
      <c r="G35" s="50" t="s">
        <v>443</v>
      </c>
      <c r="H35" s="50">
        <v>100</v>
      </c>
      <c r="I35" s="50" t="s">
        <v>347</v>
      </c>
      <c r="J35" s="50" t="s">
        <v>347</v>
      </c>
      <c r="K35" s="40" t="s">
        <v>370</v>
      </c>
      <c r="L35" s="44">
        <v>1</v>
      </c>
      <c r="M35" s="44">
        <v>25</v>
      </c>
      <c r="N35" s="56" t="s">
        <v>63</v>
      </c>
      <c r="O35" s="44" t="s">
        <v>115</v>
      </c>
      <c r="P35" s="44">
        <v>12</v>
      </c>
      <c r="Q35" s="44">
        <v>6</v>
      </c>
      <c r="R35" s="44">
        <v>6</v>
      </c>
      <c r="S35" s="40" t="s">
        <v>393</v>
      </c>
      <c r="T35" s="44" t="s">
        <v>347</v>
      </c>
      <c r="U35" s="40" t="s">
        <v>444</v>
      </c>
      <c r="V35" s="55" t="s">
        <v>346</v>
      </c>
      <c r="W35" s="40"/>
      <c r="X35" s="52" t="s">
        <v>347</v>
      </c>
      <c r="Y35" s="52" t="s">
        <v>347</v>
      </c>
      <c r="Z35" s="55" t="s">
        <v>273</v>
      </c>
      <c r="AA35" s="40" t="s">
        <v>356</v>
      </c>
      <c r="AB35" s="49" t="s">
        <v>357</v>
      </c>
      <c r="AC35" s="40" t="s">
        <v>73</v>
      </c>
      <c r="AD35" s="40"/>
      <c r="AE35" s="40"/>
      <c r="AF35" s="40"/>
      <c r="AG35" s="40"/>
      <c r="AH35" s="40"/>
      <c r="AI35" s="40"/>
      <c r="AJ35" s="40"/>
      <c r="AK35" s="44" t="s">
        <v>80</v>
      </c>
      <c r="AL35" s="40"/>
    </row>
    <row r="36" spans="1:38" ht="63" hidden="1" customHeight="1">
      <c r="A36" s="45">
        <f>ROW(CIES22223[[#This Row],[CONCEPTO FINAL]])-3</f>
        <v>33</v>
      </c>
      <c r="B36" s="46"/>
      <c r="C36" s="50" t="s">
        <v>340</v>
      </c>
      <c r="D36" s="50" t="s">
        <v>341</v>
      </c>
      <c r="E36" s="50" t="s">
        <v>397</v>
      </c>
      <c r="F36" s="50" t="s">
        <v>445</v>
      </c>
      <c r="G36" s="50" t="s">
        <v>446</v>
      </c>
      <c r="H36" s="50">
        <v>1</v>
      </c>
      <c r="I36" s="50" t="s">
        <v>347</v>
      </c>
      <c r="J36" s="50" t="s">
        <v>347</v>
      </c>
      <c r="K36" s="44" t="s">
        <v>447</v>
      </c>
      <c r="L36" s="44">
        <v>1</v>
      </c>
      <c r="M36" s="44">
        <v>25</v>
      </c>
      <c r="N36" s="56" t="s">
        <v>63</v>
      </c>
      <c r="O36" s="40" t="s">
        <v>144</v>
      </c>
      <c r="P36" s="40">
        <v>15</v>
      </c>
      <c r="Q36" s="40">
        <v>9</v>
      </c>
      <c r="R36" s="40">
        <v>6</v>
      </c>
      <c r="S36" s="44" t="s">
        <v>297</v>
      </c>
      <c r="T36" s="40" t="s">
        <v>347</v>
      </c>
      <c r="U36" s="44" t="s">
        <v>448</v>
      </c>
      <c r="V36" s="52" t="s">
        <v>346</v>
      </c>
      <c r="W36" s="44"/>
      <c r="X36" s="52" t="s">
        <v>347</v>
      </c>
      <c r="Y36" s="52" t="s">
        <v>347</v>
      </c>
      <c r="Z36" s="52" t="s">
        <v>273</v>
      </c>
      <c r="AA36" s="44" t="s">
        <v>348</v>
      </c>
      <c r="AB36" s="57" t="s">
        <v>349</v>
      </c>
      <c r="AC36" s="40" t="s">
        <v>73</v>
      </c>
      <c r="AD36" s="44"/>
      <c r="AE36" s="44"/>
      <c r="AF36" s="44"/>
      <c r="AG36" s="44"/>
      <c r="AH36" s="44"/>
      <c r="AI36" s="44"/>
      <c r="AJ36" s="44"/>
      <c r="AK36" s="44" t="s">
        <v>80</v>
      </c>
      <c r="AL36" s="44"/>
    </row>
    <row r="37" spans="1:38" ht="63" hidden="1" customHeight="1">
      <c r="A37" s="45">
        <f>ROW(CIES22223[[#This Row],[CONCEPTO FINAL]])-3</f>
        <v>34</v>
      </c>
      <c r="B37" s="46"/>
      <c r="C37" s="50" t="s">
        <v>340</v>
      </c>
      <c r="D37" s="50" t="s">
        <v>350</v>
      </c>
      <c r="E37" s="50" t="s">
        <v>397</v>
      </c>
      <c r="F37" s="50" t="s">
        <v>449</v>
      </c>
      <c r="G37" s="50" t="s">
        <v>450</v>
      </c>
      <c r="H37" s="50">
        <v>1</v>
      </c>
      <c r="I37" s="50" t="s">
        <v>347</v>
      </c>
      <c r="J37" s="50" t="s">
        <v>347</v>
      </c>
      <c r="K37" s="40" t="s">
        <v>451</v>
      </c>
      <c r="L37" s="44">
        <v>1</v>
      </c>
      <c r="M37" s="44">
        <v>25</v>
      </c>
      <c r="N37" s="56" t="s">
        <v>63</v>
      </c>
      <c r="O37" s="44" t="s">
        <v>144</v>
      </c>
      <c r="P37" s="44">
        <v>15</v>
      </c>
      <c r="Q37" s="44">
        <v>9</v>
      </c>
      <c r="R37" s="44">
        <v>6</v>
      </c>
      <c r="S37" s="40" t="s">
        <v>452</v>
      </c>
      <c r="T37" s="44" t="s">
        <v>347</v>
      </c>
      <c r="U37" s="40" t="s">
        <v>452</v>
      </c>
      <c r="V37" s="55" t="s">
        <v>346</v>
      </c>
      <c r="W37" s="40"/>
      <c r="X37" s="52" t="s">
        <v>347</v>
      </c>
      <c r="Y37" s="52" t="s">
        <v>347</v>
      </c>
      <c r="Z37" s="55" t="s">
        <v>273</v>
      </c>
      <c r="AA37" s="40" t="s">
        <v>356</v>
      </c>
      <c r="AB37" s="49" t="s">
        <v>357</v>
      </c>
      <c r="AC37" s="40" t="s">
        <v>73</v>
      </c>
      <c r="AD37" s="40"/>
      <c r="AE37" s="40"/>
      <c r="AF37" s="40"/>
      <c r="AG37" s="40"/>
      <c r="AH37" s="40"/>
      <c r="AI37" s="40"/>
      <c r="AJ37" s="40"/>
      <c r="AK37" s="44" t="s">
        <v>80</v>
      </c>
      <c r="AL37" s="40"/>
    </row>
    <row r="38" spans="1:38" ht="63" hidden="1" customHeight="1">
      <c r="A38" s="45">
        <f>ROW(CIES22223[[#This Row],[CONCEPTO FINAL]])-3</f>
        <v>35</v>
      </c>
      <c r="B38" s="46"/>
      <c r="C38" s="50" t="s">
        <v>340</v>
      </c>
      <c r="D38" s="50" t="s">
        <v>341</v>
      </c>
      <c r="E38" s="50" t="s">
        <v>397</v>
      </c>
      <c r="F38" s="50" t="s">
        <v>453</v>
      </c>
      <c r="G38" s="50" t="s">
        <v>454</v>
      </c>
      <c r="H38" s="50">
        <v>1</v>
      </c>
      <c r="I38" s="50" t="s">
        <v>347</v>
      </c>
      <c r="J38" s="50" t="s">
        <v>347</v>
      </c>
      <c r="K38" s="44" t="s">
        <v>455</v>
      </c>
      <c r="L38" s="44">
        <v>1</v>
      </c>
      <c r="M38" s="44">
        <v>25</v>
      </c>
      <c r="N38" s="56" t="s">
        <v>63</v>
      </c>
      <c r="O38" s="40" t="s">
        <v>144</v>
      </c>
      <c r="P38" s="40">
        <v>15</v>
      </c>
      <c r="Q38" s="40">
        <v>9</v>
      </c>
      <c r="R38" s="40">
        <v>6</v>
      </c>
      <c r="S38" s="44" t="s">
        <v>241</v>
      </c>
      <c r="T38" s="40" t="s">
        <v>347</v>
      </c>
      <c r="U38" s="44" t="s">
        <v>241</v>
      </c>
      <c r="V38" s="52" t="s">
        <v>346</v>
      </c>
      <c r="W38" s="44"/>
      <c r="X38" s="52" t="s">
        <v>347</v>
      </c>
      <c r="Y38" s="52" t="s">
        <v>347</v>
      </c>
      <c r="Z38" s="52" t="s">
        <v>273</v>
      </c>
      <c r="AA38" s="44" t="s">
        <v>117</v>
      </c>
      <c r="AB38" s="49" t="s">
        <v>456</v>
      </c>
      <c r="AC38" s="40" t="s">
        <v>73</v>
      </c>
      <c r="AD38" s="44"/>
      <c r="AE38" s="44"/>
      <c r="AF38" s="44"/>
      <c r="AG38" s="44"/>
      <c r="AH38" s="44"/>
      <c r="AI38" s="44"/>
      <c r="AJ38" s="44"/>
      <c r="AK38" s="44" t="s">
        <v>80</v>
      </c>
      <c r="AL38" s="44"/>
    </row>
    <row r="39" spans="1:38" ht="50.1" hidden="1" customHeight="1">
      <c r="A39" s="45">
        <f>ROW(CIES22223[[#This Row],[CONCEPTO FINAL]])-3</f>
        <v>36</v>
      </c>
      <c r="B39" s="46"/>
      <c r="C39" s="50" t="s">
        <v>340</v>
      </c>
      <c r="D39" s="50" t="s">
        <v>341</v>
      </c>
      <c r="E39" s="50" t="s">
        <v>397</v>
      </c>
      <c r="F39" s="50" t="s">
        <v>457</v>
      </c>
      <c r="G39" s="50" t="s">
        <v>458</v>
      </c>
      <c r="H39" s="50">
        <v>1</v>
      </c>
      <c r="I39" s="50" t="s">
        <v>347</v>
      </c>
      <c r="J39" s="50" t="s">
        <v>347</v>
      </c>
      <c r="K39" s="40" t="s">
        <v>459</v>
      </c>
      <c r="L39" s="44">
        <v>1</v>
      </c>
      <c r="M39" s="44">
        <v>25</v>
      </c>
      <c r="N39" s="56" t="s">
        <v>63</v>
      </c>
      <c r="O39" s="44" t="s">
        <v>144</v>
      </c>
      <c r="P39" s="44">
        <v>15</v>
      </c>
      <c r="Q39" s="44">
        <v>9</v>
      </c>
      <c r="R39" s="44">
        <v>6</v>
      </c>
      <c r="S39" s="40" t="s">
        <v>241</v>
      </c>
      <c r="T39" s="44" t="s">
        <v>347</v>
      </c>
      <c r="U39" s="40" t="s">
        <v>241</v>
      </c>
      <c r="V39" s="55" t="s">
        <v>346</v>
      </c>
      <c r="W39" s="40"/>
      <c r="X39" s="52" t="s">
        <v>347</v>
      </c>
      <c r="Y39" s="52" t="s">
        <v>347</v>
      </c>
      <c r="Z39" s="55" t="s">
        <v>273</v>
      </c>
      <c r="AA39" s="40" t="s">
        <v>117</v>
      </c>
      <c r="AB39" s="49" t="s">
        <v>456</v>
      </c>
      <c r="AC39" s="40" t="s">
        <v>73</v>
      </c>
      <c r="AD39" s="40"/>
      <c r="AE39" s="40"/>
      <c r="AF39" s="40"/>
      <c r="AG39" s="40"/>
      <c r="AH39" s="40"/>
      <c r="AI39" s="40"/>
      <c r="AJ39" s="40"/>
      <c r="AK39" s="44" t="s">
        <v>80</v>
      </c>
      <c r="AL39" s="40"/>
    </row>
    <row r="40" spans="1:38" ht="50.1" hidden="1" customHeight="1">
      <c r="A40" s="45">
        <f>ROW(CIES22223[[#This Row],[CONCEPTO FINAL]])-3</f>
        <v>37</v>
      </c>
      <c r="B40" s="46"/>
      <c r="C40" s="50" t="s">
        <v>340</v>
      </c>
      <c r="D40" s="50" t="s">
        <v>341</v>
      </c>
      <c r="E40" s="50" t="s">
        <v>397</v>
      </c>
      <c r="F40" s="50" t="s">
        <v>460</v>
      </c>
      <c r="G40" s="50" t="s">
        <v>461</v>
      </c>
      <c r="H40" s="50">
        <v>2</v>
      </c>
      <c r="I40" s="50" t="s">
        <v>347</v>
      </c>
      <c r="J40" s="50" t="s">
        <v>347</v>
      </c>
      <c r="K40" s="44" t="s">
        <v>462</v>
      </c>
      <c r="L40" s="44">
        <v>1</v>
      </c>
      <c r="M40" s="44">
        <v>25</v>
      </c>
      <c r="N40" s="56" t="s">
        <v>63</v>
      </c>
      <c r="O40" s="40" t="s">
        <v>144</v>
      </c>
      <c r="P40" s="40">
        <v>15</v>
      </c>
      <c r="Q40" s="40">
        <v>9</v>
      </c>
      <c r="R40" s="40">
        <v>6</v>
      </c>
      <c r="S40" s="44" t="s">
        <v>241</v>
      </c>
      <c r="T40" s="40" t="s">
        <v>347</v>
      </c>
      <c r="U40" s="44" t="s">
        <v>241</v>
      </c>
      <c r="V40" s="52" t="s">
        <v>346</v>
      </c>
      <c r="W40" s="44"/>
      <c r="X40" s="52" t="s">
        <v>347</v>
      </c>
      <c r="Y40" s="52" t="s">
        <v>347</v>
      </c>
      <c r="Z40" s="52" t="s">
        <v>273</v>
      </c>
      <c r="AA40" s="44" t="s">
        <v>348</v>
      </c>
      <c r="AB40" s="57" t="s">
        <v>349</v>
      </c>
      <c r="AC40" s="40" t="s">
        <v>73</v>
      </c>
      <c r="AD40" s="44"/>
      <c r="AE40" s="44"/>
      <c r="AF40" s="44"/>
      <c r="AG40" s="44"/>
      <c r="AH40" s="44"/>
      <c r="AI40" s="44"/>
      <c r="AJ40" s="44"/>
      <c r="AK40" s="44" t="s">
        <v>80</v>
      </c>
      <c r="AL40" s="44"/>
    </row>
    <row r="41" spans="1:38" ht="50.1" hidden="1" customHeight="1">
      <c r="A41" s="45">
        <f>ROW(CIES22223[[#This Row],[CONCEPTO FINAL]])-3</f>
        <v>38</v>
      </c>
      <c r="B41" s="46"/>
      <c r="C41" s="50" t="s">
        <v>340</v>
      </c>
      <c r="D41" s="50" t="s">
        <v>341</v>
      </c>
      <c r="E41" s="50" t="s">
        <v>397</v>
      </c>
      <c r="F41" s="50" t="s">
        <v>463</v>
      </c>
      <c r="G41" s="50" t="s">
        <v>464</v>
      </c>
      <c r="H41" s="50">
        <v>1</v>
      </c>
      <c r="I41" s="50" t="s">
        <v>347</v>
      </c>
      <c r="J41" s="50" t="s">
        <v>347</v>
      </c>
      <c r="K41" s="40" t="s">
        <v>465</v>
      </c>
      <c r="L41" s="44">
        <v>1</v>
      </c>
      <c r="M41" s="44">
        <v>25</v>
      </c>
      <c r="N41" s="56" t="s">
        <v>63</v>
      </c>
      <c r="O41" s="44" t="s">
        <v>144</v>
      </c>
      <c r="P41" s="44">
        <v>15</v>
      </c>
      <c r="Q41" s="44">
        <v>9</v>
      </c>
      <c r="R41" s="44">
        <v>6</v>
      </c>
      <c r="S41" s="40" t="s">
        <v>155</v>
      </c>
      <c r="T41" s="44" t="s">
        <v>347</v>
      </c>
      <c r="U41" s="40" t="s">
        <v>155</v>
      </c>
      <c r="V41" s="55" t="s">
        <v>346</v>
      </c>
      <c r="W41" s="40"/>
      <c r="X41" s="52" t="s">
        <v>347</v>
      </c>
      <c r="Y41" s="52" t="s">
        <v>347</v>
      </c>
      <c r="Z41" s="55" t="s">
        <v>273</v>
      </c>
      <c r="AA41" s="40" t="s">
        <v>391</v>
      </c>
      <c r="AB41" s="43" t="s">
        <v>392</v>
      </c>
      <c r="AC41" s="40" t="s">
        <v>73</v>
      </c>
      <c r="AD41" s="40"/>
      <c r="AE41" s="40"/>
      <c r="AF41" s="40"/>
      <c r="AG41" s="40"/>
      <c r="AH41" s="40"/>
      <c r="AI41" s="40"/>
      <c r="AJ41" s="40"/>
      <c r="AK41" s="44" t="s">
        <v>80</v>
      </c>
      <c r="AL41" s="40"/>
    </row>
    <row r="42" spans="1:38" ht="50.1" hidden="1" customHeight="1">
      <c r="A42" s="45">
        <f>ROW(CIES22223[[#This Row],[CONCEPTO FINAL]])-3</f>
        <v>39</v>
      </c>
      <c r="B42" s="46"/>
      <c r="C42" s="50" t="s">
        <v>340</v>
      </c>
      <c r="D42" s="50" t="s">
        <v>341</v>
      </c>
      <c r="E42" s="50" t="s">
        <v>397</v>
      </c>
      <c r="F42" s="50" t="s">
        <v>445</v>
      </c>
      <c r="G42" s="50" t="s">
        <v>446</v>
      </c>
      <c r="H42" s="50">
        <v>1</v>
      </c>
      <c r="I42" s="50" t="s">
        <v>347</v>
      </c>
      <c r="J42" s="50" t="s">
        <v>347</v>
      </c>
      <c r="K42" s="44" t="s">
        <v>466</v>
      </c>
      <c r="L42" s="44">
        <v>1</v>
      </c>
      <c r="M42" s="44">
        <v>25</v>
      </c>
      <c r="N42" s="56" t="s">
        <v>63</v>
      </c>
      <c r="O42" s="40" t="s">
        <v>144</v>
      </c>
      <c r="P42" s="40">
        <v>15</v>
      </c>
      <c r="Q42" s="40">
        <v>9</v>
      </c>
      <c r="R42" s="40">
        <v>6</v>
      </c>
      <c r="S42" s="44" t="s">
        <v>467</v>
      </c>
      <c r="T42" s="40" t="s">
        <v>347</v>
      </c>
      <c r="U42" s="44" t="s">
        <v>467</v>
      </c>
      <c r="V42" s="52" t="s">
        <v>346</v>
      </c>
      <c r="W42" s="44"/>
      <c r="X42" s="52" t="s">
        <v>347</v>
      </c>
      <c r="Y42" s="52" t="s">
        <v>347</v>
      </c>
      <c r="Z42" s="52" t="s">
        <v>273</v>
      </c>
      <c r="AA42" s="44" t="s">
        <v>117</v>
      </c>
      <c r="AB42" s="49" t="s">
        <v>456</v>
      </c>
      <c r="AC42" s="40" t="s">
        <v>73</v>
      </c>
      <c r="AD42" s="44"/>
      <c r="AE42" s="44"/>
      <c r="AF42" s="44"/>
      <c r="AG42" s="44"/>
      <c r="AH42" s="44"/>
      <c r="AI42" s="44"/>
      <c r="AJ42" s="44"/>
      <c r="AK42" s="44" t="s">
        <v>80</v>
      </c>
      <c r="AL42" s="44"/>
    </row>
    <row r="43" spans="1:38" ht="50.1" hidden="1" customHeight="1">
      <c r="A43" s="45">
        <f>ROW(CIES22223[[#This Row],[CONCEPTO FINAL]])-3</f>
        <v>40</v>
      </c>
      <c r="B43" s="46"/>
      <c r="C43" s="50" t="s">
        <v>340</v>
      </c>
      <c r="D43" s="50" t="s">
        <v>341</v>
      </c>
      <c r="E43" s="50" t="s">
        <v>397</v>
      </c>
      <c r="F43" s="50" t="s">
        <v>445</v>
      </c>
      <c r="G43" s="50" t="s">
        <v>446</v>
      </c>
      <c r="H43" s="50">
        <v>1</v>
      </c>
      <c r="I43" s="50" t="s">
        <v>347</v>
      </c>
      <c r="J43" s="50" t="s">
        <v>347</v>
      </c>
      <c r="K43" s="44" t="s">
        <v>466</v>
      </c>
      <c r="L43" s="44">
        <v>1</v>
      </c>
      <c r="M43" s="44">
        <v>25</v>
      </c>
      <c r="N43" s="56" t="s">
        <v>63</v>
      </c>
      <c r="O43" s="44" t="s">
        <v>144</v>
      </c>
      <c r="P43" s="44">
        <v>15</v>
      </c>
      <c r="Q43" s="44">
        <v>9</v>
      </c>
      <c r="R43" s="44">
        <v>6</v>
      </c>
      <c r="S43" s="40" t="s">
        <v>468</v>
      </c>
      <c r="T43" s="44" t="s">
        <v>347</v>
      </c>
      <c r="U43" s="40" t="s">
        <v>468</v>
      </c>
      <c r="V43" s="55" t="s">
        <v>346</v>
      </c>
      <c r="W43" s="40"/>
      <c r="X43" s="52" t="s">
        <v>347</v>
      </c>
      <c r="Y43" s="52" t="s">
        <v>347</v>
      </c>
      <c r="Z43" s="55" t="s">
        <v>273</v>
      </c>
      <c r="AA43" s="44" t="s">
        <v>117</v>
      </c>
      <c r="AB43" s="49" t="s">
        <v>456</v>
      </c>
      <c r="AC43" s="40" t="s">
        <v>73</v>
      </c>
      <c r="AD43" s="40"/>
      <c r="AE43" s="40"/>
      <c r="AF43" s="40"/>
      <c r="AG43" s="40"/>
      <c r="AH43" s="40"/>
      <c r="AI43" s="40"/>
      <c r="AJ43" s="40"/>
      <c r="AK43" s="44" t="s">
        <v>80</v>
      </c>
      <c r="AL43" s="40"/>
    </row>
    <row r="44" spans="1:38" ht="50.1" hidden="1" customHeight="1">
      <c r="A44" s="45">
        <f>ROW(CIES22223[[#This Row],[CONCEPTO FINAL]])-3</f>
        <v>41</v>
      </c>
      <c r="B44" s="46"/>
      <c r="C44" s="50" t="s">
        <v>340</v>
      </c>
      <c r="D44" s="50" t="s">
        <v>350</v>
      </c>
      <c r="E44" s="50" t="s">
        <v>397</v>
      </c>
      <c r="F44" s="50" t="s">
        <v>469</v>
      </c>
      <c r="G44" s="50" t="s">
        <v>470</v>
      </c>
      <c r="H44" s="50">
        <v>102</v>
      </c>
      <c r="I44" s="50" t="s">
        <v>347</v>
      </c>
      <c r="J44" s="50" t="s">
        <v>347</v>
      </c>
      <c r="K44" s="40" t="s">
        <v>370</v>
      </c>
      <c r="L44" s="44">
        <v>1</v>
      </c>
      <c r="M44" s="44">
        <v>25</v>
      </c>
      <c r="N44" s="56" t="s">
        <v>63</v>
      </c>
      <c r="O44" s="40" t="s">
        <v>144</v>
      </c>
      <c r="P44" s="40">
        <v>15</v>
      </c>
      <c r="Q44" s="40">
        <v>9</v>
      </c>
      <c r="R44" s="40">
        <v>6</v>
      </c>
      <c r="S44" s="44" t="s">
        <v>241</v>
      </c>
      <c r="T44" s="40" t="s">
        <v>347</v>
      </c>
      <c r="U44" s="44" t="s">
        <v>241</v>
      </c>
      <c r="V44" s="52" t="s">
        <v>346</v>
      </c>
      <c r="W44" s="44"/>
      <c r="X44" s="52" t="s">
        <v>347</v>
      </c>
      <c r="Y44" s="52" t="s">
        <v>347</v>
      </c>
      <c r="Z44" s="52" t="s">
        <v>273</v>
      </c>
      <c r="AA44" s="44" t="s">
        <v>117</v>
      </c>
      <c r="AB44" s="49" t="s">
        <v>456</v>
      </c>
      <c r="AC44" s="40" t="s">
        <v>73</v>
      </c>
      <c r="AD44" s="44"/>
      <c r="AE44" s="44"/>
      <c r="AF44" s="44"/>
      <c r="AG44" s="44"/>
      <c r="AH44" s="44"/>
      <c r="AI44" s="44"/>
      <c r="AJ44" s="44"/>
      <c r="AK44" s="44" t="s">
        <v>80</v>
      </c>
      <c r="AL44" s="44"/>
    </row>
    <row r="45" spans="1:38" ht="50.1" hidden="1" customHeight="1">
      <c r="A45" s="45">
        <f>ROW(CIES22223[[#This Row],[CONCEPTO FINAL]])-3</f>
        <v>42</v>
      </c>
      <c r="B45" s="46"/>
      <c r="C45" s="50" t="s">
        <v>340</v>
      </c>
      <c r="D45" s="50" t="s">
        <v>350</v>
      </c>
      <c r="E45" s="50" t="s">
        <v>397</v>
      </c>
      <c r="F45" s="50" t="s">
        <v>471</v>
      </c>
      <c r="G45" s="50" t="s">
        <v>472</v>
      </c>
      <c r="H45" s="50">
        <v>1</v>
      </c>
      <c r="I45" s="50" t="s">
        <v>347</v>
      </c>
      <c r="J45" s="50" t="s">
        <v>347</v>
      </c>
      <c r="K45" s="40" t="s">
        <v>370</v>
      </c>
      <c r="L45" s="44">
        <v>1</v>
      </c>
      <c r="M45" s="44">
        <v>25</v>
      </c>
      <c r="N45" s="56" t="s">
        <v>63</v>
      </c>
      <c r="O45" s="44" t="s">
        <v>144</v>
      </c>
      <c r="P45" s="44">
        <v>15</v>
      </c>
      <c r="Q45" s="44">
        <v>9</v>
      </c>
      <c r="R45" s="44">
        <v>6</v>
      </c>
      <c r="S45" s="40" t="s">
        <v>241</v>
      </c>
      <c r="T45" s="44" t="s">
        <v>347</v>
      </c>
      <c r="U45" s="40" t="s">
        <v>241</v>
      </c>
      <c r="V45" s="55" t="s">
        <v>346</v>
      </c>
      <c r="W45" s="40"/>
      <c r="X45" s="52" t="s">
        <v>347</v>
      </c>
      <c r="Y45" s="52" t="s">
        <v>347</v>
      </c>
      <c r="Z45" s="55" t="s">
        <v>273</v>
      </c>
      <c r="AA45" s="44" t="s">
        <v>117</v>
      </c>
      <c r="AB45" s="49" t="s">
        <v>456</v>
      </c>
      <c r="AC45" s="40" t="s">
        <v>73</v>
      </c>
      <c r="AD45" s="40"/>
      <c r="AE45" s="40"/>
      <c r="AF45" s="40"/>
      <c r="AG45" s="40"/>
      <c r="AH45" s="40"/>
      <c r="AI45" s="40"/>
      <c r="AJ45" s="40"/>
      <c r="AK45" s="44" t="s">
        <v>80</v>
      </c>
      <c r="AL45" s="40"/>
    </row>
    <row r="46" spans="1:38" ht="50.1" hidden="1" customHeight="1">
      <c r="A46" s="45">
        <f>ROW(CIES22223[[#This Row],[CONCEPTO FINAL]])-3</f>
        <v>43</v>
      </c>
      <c r="B46" s="46"/>
      <c r="C46" s="50" t="s">
        <v>340</v>
      </c>
      <c r="D46" s="50" t="s">
        <v>341</v>
      </c>
      <c r="E46" s="50" t="s">
        <v>397</v>
      </c>
      <c r="F46" s="50" t="s">
        <v>463</v>
      </c>
      <c r="G46" s="50" t="s">
        <v>464</v>
      </c>
      <c r="H46" s="50">
        <v>1</v>
      </c>
      <c r="I46" s="50" t="s">
        <v>347</v>
      </c>
      <c r="J46" s="50" t="s">
        <v>347</v>
      </c>
      <c r="K46" s="40" t="s">
        <v>465</v>
      </c>
      <c r="L46" s="44">
        <v>1</v>
      </c>
      <c r="M46" s="44">
        <v>25</v>
      </c>
      <c r="N46" s="56" t="s">
        <v>63</v>
      </c>
      <c r="O46" s="40" t="s">
        <v>144</v>
      </c>
      <c r="P46" s="40">
        <v>15</v>
      </c>
      <c r="Q46" s="40">
        <v>9</v>
      </c>
      <c r="R46" s="40">
        <v>6</v>
      </c>
      <c r="S46" s="44" t="s">
        <v>473</v>
      </c>
      <c r="T46" s="40" t="s">
        <v>347</v>
      </c>
      <c r="U46" s="44" t="s">
        <v>473</v>
      </c>
      <c r="V46" s="52" t="s">
        <v>346</v>
      </c>
      <c r="W46" s="44"/>
      <c r="X46" s="52" t="s">
        <v>347</v>
      </c>
      <c r="Y46" s="52" t="s">
        <v>347</v>
      </c>
      <c r="Z46" s="52" t="s">
        <v>273</v>
      </c>
      <c r="AA46" s="44" t="s">
        <v>117</v>
      </c>
      <c r="AB46" s="49" t="s">
        <v>456</v>
      </c>
      <c r="AC46" s="40" t="s">
        <v>73</v>
      </c>
      <c r="AD46" s="44"/>
      <c r="AE46" s="44"/>
      <c r="AF46" s="44"/>
      <c r="AG46" s="44"/>
      <c r="AH46" s="44"/>
      <c r="AI46" s="44"/>
      <c r="AJ46" s="44"/>
      <c r="AK46" s="44" t="s">
        <v>80</v>
      </c>
      <c r="AL46" s="44"/>
    </row>
    <row r="47" spans="1:38" ht="50.1" hidden="1" customHeight="1">
      <c r="A47" s="45">
        <f>ROW(CIES22223[[#This Row],[CONCEPTO FINAL]])-3</f>
        <v>44</v>
      </c>
      <c r="B47" s="46"/>
      <c r="C47" s="50" t="s">
        <v>340</v>
      </c>
      <c r="D47" s="50" t="s">
        <v>350</v>
      </c>
      <c r="E47" s="50" t="s">
        <v>397</v>
      </c>
      <c r="F47" s="50" t="s">
        <v>474</v>
      </c>
      <c r="G47" s="50" t="s">
        <v>475</v>
      </c>
      <c r="H47" s="50">
        <v>2</v>
      </c>
      <c r="I47" s="50" t="s">
        <v>347</v>
      </c>
      <c r="J47" s="50" t="s">
        <v>347</v>
      </c>
      <c r="K47" s="40" t="s">
        <v>370</v>
      </c>
      <c r="L47" s="44">
        <v>1</v>
      </c>
      <c r="M47" s="44">
        <v>25</v>
      </c>
      <c r="N47" s="56" t="s">
        <v>63</v>
      </c>
      <c r="O47" s="44" t="s">
        <v>144</v>
      </c>
      <c r="P47" s="44">
        <v>15</v>
      </c>
      <c r="Q47" s="44">
        <v>9</v>
      </c>
      <c r="R47" s="44">
        <v>6</v>
      </c>
      <c r="S47" s="40" t="s">
        <v>476</v>
      </c>
      <c r="T47" s="44" t="s">
        <v>347</v>
      </c>
      <c r="U47" s="40" t="s">
        <v>476</v>
      </c>
      <c r="V47" s="55" t="s">
        <v>346</v>
      </c>
      <c r="W47" s="40"/>
      <c r="X47" s="52" t="s">
        <v>347</v>
      </c>
      <c r="Y47" s="52" t="s">
        <v>347</v>
      </c>
      <c r="Z47" s="55" t="s">
        <v>273</v>
      </c>
      <c r="AA47" s="44" t="s">
        <v>117</v>
      </c>
      <c r="AB47" s="49" t="s">
        <v>456</v>
      </c>
      <c r="AC47" s="40" t="s">
        <v>73</v>
      </c>
      <c r="AD47" s="40"/>
      <c r="AE47" s="40"/>
      <c r="AF47" s="40"/>
      <c r="AG47" s="40"/>
      <c r="AH47" s="40"/>
      <c r="AI47" s="40"/>
      <c r="AJ47" s="40"/>
      <c r="AK47" s="44" t="s">
        <v>80</v>
      </c>
      <c r="AL47" s="40"/>
    </row>
    <row r="48" spans="1:38" ht="50.1" customHeight="1">
      <c r="A48" s="45">
        <f>ROW(CIES22223[[#This Row],[CONCEPTO FINAL]])-3</f>
        <v>45</v>
      </c>
      <c r="B48" s="46"/>
      <c r="C48" s="50" t="s">
        <v>340</v>
      </c>
      <c r="D48" s="50" t="s">
        <v>341</v>
      </c>
      <c r="E48" s="50" t="s">
        <v>397</v>
      </c>
      <c r="F48" s="50" t="s">
        <v>187</v>
      </c>
      <c r="G48" s="50" t="s">
        <v>477</v>
      </c>
      <c r="H48" s="50">
        <v>1</v>
      </c>
      <c r="I48" s="50" t="s">
        <v>347</v>
      </c>
      <c r="J48" s="50" t="s">
        <v>347</v>
      </c>
      <c r="K48" s="44" t="s">
        <v>478</v>
      </c>
      <c r="L48" s="44">
        <v>1</v>
      </c>
      <c r="M48" s="44">
        <v>25</v>
      </c>
      <c r="N48" s="56" t="s">
        <v>63</v>
      </c>
      <c r="O48" s="40" t="s">
        <v>144</v>
      </c>
      <c r="P48" s="40">
        <v>15</v>
      </c>
      <c r="Q48" s="40">
        <v>9</v>
      </c>
      <c r="R48" s="40">
        <v>6</v>
      </c>
      <c r="S48" s="44" t="s">
        <v>479</v>
      </c>
      <c r="T48" s="40" t="s">
        <v>347</v>
      </c>
      <c r="U48" s="44" t="s">
        <v>479</v>
      </c>
      <c r="V48" s="52" t="s">
        <v>346</v>
      </c>
      <c r="W48" s="44"/>
      <c r="X48" s="52" t="s">
        <v>347</v>
      </c>
      <c r="Y48" s="52" t="s">
        <v>347</v>
      </c>
      <c r="Z48" s="52" t="s">
        <v>273</v>
      </c>
      <c r="AA48" s="44" t="s">
        <v>117</v>
      </c>
      <c r="AB48" s="49" t="s">
        <v>456</v>
      </c>
      <c r="AC48" s="40" t="s">
        <v>73</v>
      </c>
      <c r="AD48" s="44"/>
      <c r="AE48" s="44"/>
      <c r="AF48" s="44"/>
      <c r="AG48" s="44"/>
      <c r="AH48" s="44"/>
      <c r="AI48" s="44"/>
      <c r="AJ48" s="44"/>
      <c r="AK48" s="44" t="s">
        <v>80</v>
      </c>
      <c r="AL48" s="44"/>
    </row>
    <row r="49" spans="1:38" ht="50.1" hidden="1" customHeight="1">
      <c r="A49" s="45">
        <f>ROW(CIES22223[[#This Row],[CONCEPTO FINAL]])-3</f>
        <v>46</v>
      </c>
      <c r="B49" s="46"/>
      <c r="C49" s="50" t="s">
        <v>340</v>
      </c>
      <c r="D49" s="50" t="s">
        <v>350</v>
      </c>
      <c r="E49" s="50" t="s">
        <v>480</v>
      </c>
      <c r="F49" s="50" t="s">
        <v>209</v>
      </c>
      <c r="G49" s="50" t="s">
        <v>481</v>
      </c>
      <c r="H49" s="50">
        <v>1</v>
      </c>
      <c r="I49" s="50" t="s">
        <v>347</v>
      </c>
      <c r="J49" s="50" t="s">
        <v>347</v>
      </c>
      <c r="K49" s="40" t="s">
        <v>482</v>
      </c>
      <c r="L49" s="44">
        <v>1</v>
      </c>
      <c r="M49" s="44">
        <v>25</v>
      </c>
      <c r="N49" s="56" t="s">
        <v>63</v>
      </c>
      <c r="O49" s="44" t="s">
        <v>144</v>
      </c>
      <c r="P49" s="44">
        <v>6</v>
      </c>
      <c r="Q49" s="44">
        <v>3</v>
      </c>
      <c r="R49" s="44">
        <v>3</v>
      </c>
      <c r="S49" s="44" t="s">
        <v>355</v>
      </c>
      <c r="T49" s="44" t="s">
        <v>347</v>
      </c>
      <c r="U49" s="44" t="s">
        <v>355</v>
      </c>
      <c r="V49" s="55" t="s">
        <v>346</v>
      </c>
      <c r="W49" s="40"/>
      <c r="X49" s="52" t="s">
        <v>347</v>
      </c>
      <c r="Y49" s="52" t="s">
        <v>347</v>
      </c>
      <c r="Z49" s="55" t="s">
        <v>273</v>
      </c>
      <c r="AA49" s="44" t="s">
        <v>117</v>
      </c>
      <c r="AB49" s="49" t="s">
        <v>456</v>
      </c>
      <c r="AC49" s="40" t="s">
        <v>73</v>
      </c>
      <c r="AD49" s="40"/>
      <c r="AE49" s="40"/>
      <c r="AF49" s="40"/>
      <c r="AG49" s="40"/>
      <c r="AH49" s="40"/>
      <c r="AI49" s="40"/>
      <c r="AJ49" s="40"/>
      <c r="AK49" s="44" t="s">
        <v>80</v>
      </c>
      <c r="AL49" s="40"/>
    </row>
    <row r="50" spans="1:38" ht="50.1" hidden="1" customHeight="1">
      <c r="A50" s="45">
        <f>ROW(CIES22223[[#This Row],[CONCEPTO FINAL]])-3</f>
        <v>47</v>
      </c>
      <c r="B50" s="46"/>
      <c r="C50" s="50" t="s">
        <v>340</v>
      </c>
      <c r="D50" s="50" t="s">
        <v>350</v>
      </c>
      <c r="E50" s="50" t="s">
        <v>480</v>
      </c>
      <c r="F50" s="50" t="s">
        <v>483</v>
      </c>
      <c r="G50" s="50" t="s">
        <v>484</v>
      </c>
      <c r="H50" s="50">
        <v>1</v>
      </c>
      <c r="I50" s="50" t="s">
        <v>347</v>
      </c>
      <c r="J50" s="50" t="s">
        <v>347</v>
      </c>
      <c r="K50" s="40" t="s">
        <v>482</v>
      </c>
      <c r="L50" s="44">
        <v>1</v>
      </c>
      <c r="M50" s="44">
        <v>25</v>
      </c>
      <c r="N50" s="56" t="s">
        <v>63</v>
      </c>
      <c r="O50" s="40" t="s">
        <v>485</v>
      </c>
      <c r="P50" s="40">
        <v>7</v>
      </c>
      <c r="Q50" s="40">
        <v>4</v>
      </c>
      <c r="R50" s="40">
        <v>3</v>
      </c>
      <c r="S50" s="44" t="s">
        <v>155</v>
      </c>
      <c r="T50" s="40" t="s">
        <v>347</v>
      </c>
      <c r="U50" s="44" t="s">
        <v>155</v>
      </c>
      <c r="V50" s="52" t="s">
        <v>346</v>
      </c>
      <c r="W50" s="44"/>
      <c r="X50" s="52" t="s">
        <v>347</v>
      </c>
      <c r="Y50" s="52" t="s">
        <v>347</v>
      </c>
      <c r="Z50" s="52" t="s">
        <v>273</v>
      </c>
      <c r="AA50" s="44" t="s">
        <v>356</v>
      </c>
      <c r="AB50" s="49" t="s">
        <v>357</v>
      </c>
      <c r="AC50" s="40" t="s">
        <v>73</v>
      </c>
      <c r="AD50" s="44"/>
      <c r="AE50" s="44"/>
      <c r="AF50" s="44"/>
      <c r="AG50" s="44"/>
      <c r="AH50" s="44"/>
      <c r="AI50" s="44"/>
      <c r="AJ50" s="44"/>
      <c r="AK50" s="44" t="s">
        <v>80</v>
      </c>
      <c r="AL50" s="44"/>
    </row>
    <row r="51" spans="1:38" ht="50.1" hidden="1" customHeight="1">
      <c r="A51" s="45">
        <f>ROW(CIES22223[[#This Row],[CONCEPTO FINAL]])-3</f>
        <v>48</v>
      </c>
      <c r="B51" s="46"/>
      <c r="C51" s="50" t="s">
        <v>340</v>
      </c>
      <c r="D51" s="50" t="s">
        <v>341</v>
      </c>
      <c r="E51" s="50" t="s">
        <v>480</v>
      </c>
      <c r="F51" s="50" t="s">
        <v>486</v>
      </c>
      <c r="G51" s="50" t="s">
        <v>487</v>
      </c>
      <c r="H51" s="50">
        <v>1</v>
      </c>
      <c r="I51" s="50" t="s">
        <v>347</v>
      </c>
      <c r="J51" s="50" t="s">
        <v>347</v>
      </c>
      <c r="K51" s="40" t="s">
        <v>488</v>
      </c>
      <c r="L51" s="44">
        <v>1</v>
      </c>
      <c r="M51" s="44">
        <v>25</v>
      </c>
      <c r="N51" s="56" t="s">
        <v>63</v>
      </c>
      <c r="O51" s="44" t="s">
        <v>262</v>
      </c>
      <c r="P51" s="44">
        <v>6</v>
      </c>
      <c r="Q51" s="44">
        <v>3</v>
      </c>
      <c r="R51" s="44">
        <v>3</v>
      </c>
      <c r="S51" s="44" t="s">
        <v>452</v>
      </c>
      <c r="T51" s="44" t="s">
        <v>347</v>
      </c>
      <c r="U51" s="44" t="s">
        <v>452</v>
      </c>
      <c r="V51" s="55" t="s">
        <v>346</v>
      </c>
      <c r="W51" s="40"/>
      <c r="X51" s="52" t="s">
        <v>347</v>
      </c>
      <c r="Y51" s="52" t="s">
        <v>347</v>
      </c>
      <c r="Z51" s="55" t="s">
        <v>273</v>
      </c>
      <c r="AA51" s="44" t="s">
        <v>117</v>
      </c>
      <c r="AB51" s="49" t="s">
        <v>456</v>
      </c>
      <c r="AC51" s="40" t="s">
        <v>73</v>
      </c>
      <c r="AD51" s="40"/>
      <c r="AE51" s="40"/>
      <c r="AF51" s="40"/>
      <c r="AG51" s="40"/>
      <c r="AH51" s="40"/>
      <c r="AI51" s="40"/>
      <c r="AJ51" s="40"/>
      <c r="AK51" s="44" t="s">
        <v>80</v>
      </c>
      <c r="AL51" s="40"/>
    </row>
    <row r="52" spans="1:38" ht="50.1" hidden="1" customHeight="1">
      <c r="A52" s="45">
        <f>ROW(CIES22223[[#This Row],[CONCEPTO FINAL]])-3</f>
        <v>49</v>
      </c>
      <c r="B52" s="46"/>
      <c r="C52" s="50" t="s">
        <v>340</v>
      </c>
      <c r="D52" s="50" t="s">
        <v>341</v>
      </c>
      <c r="E52" s="50" t="s">
        <v>480</v>
      </c>
      <c r="F52" s="50" t="s">
        <v>486</v>
      </c>
      <c r="G52" s="50" t="s">
        <v>487</v>
      </c>
      <c r="H52" s="50">
        <v>1</v>
      </c>
      <c r="I52" s="50" t="s">
        <v>347</v>
      </c>
      <c r="J52" s="50" t="s">
        <v>347</v>
      </c>
      <c r="K52" s="40" t="s">
        <v>488</v>
      </c>
      <c r="L52" s="44">
        <v>1</v>
      </c>
      <c r="M52" s="44">
        <v>25</v>
      </c>
      <c r="N52" s="56" t="s">
        <v>63</v>
      </c>
      <c r="O52" s="40" t="s">
        <v>262</v>
      </c>
      <c r="P52" s="40">
        <v>6</v>
      </c>
      <c r="Q52" s="40">
        <v>3</v>
      </c>
      <c r="R52" s="40">
        <v>3</v>
      </c>
      <c r="S52" s="44" t="s">
        <v>489</v>
      </c>
      <c r="T52" s="40" t="s">
        <v>347</v>
      </c>
      <c r="U52" s="44" t="s">
        <v>489</v>
      </c>
      <c r="V52" s="52" t="s">
        <v>346</v>
      </c>
      <c r="W52" s="44"/>
      <c r="X52" s="52" t="s">
        <v>347</v>
      </c>
      <c r="Y52" s="52" t="s">
        <v>347</v>
      </c>
      <c r="Z52" s="52" t="s">
        <v>273</v>
      </c>
      <c r="AA52" s="44" t="s">
        <v>117</v>
      </c>
      <c r="AB52" s="49" t="s">
        <v>456</v>
      </c>
      <c r="AC52" s="40" t="s">
        <v>73</v>
      </c>
      <c r="AD52" s="44"/>
      <c r="AE52" s="44"/>
      <c r="AF52" s="44"/>
      <c r="AG52" s="44"/>
      <c r="AH52" s="44"/>
      <c r="AI52" s="44"/>
      <c r="AJ52" s="44"/>
      <c r="AK52" s="44" t="s">
        <v>80</v>
      </c>
      <c r="AL52" s="44"/>
    </row>
    <row r="53" spans="1:38">
      <c r="D53"/>
    </row>
    <row r="54" spans="1:38">
      <c r="D54"/>
    </row>
    <row r="55" spans="1:38">
      <c r="D55"/>
    </row>
    <row r="56" spans="1:38">
      <c r="D56"/>
    </row>
  </sheetData>
  <sheetProtection formatCells="0" formatColumns="0" formatRows="0" insertColumns="0" insertRows="0" insertHyperlinks="0" deleteColumns="0" deleteRows="0" sort="0" autoFilter="0" pivotTables="0"/>
  <dataConsolidate/>
  <mergeCells count="5">
    <mergeCell ref="A1:AL1"/>
    <mergeCell ref="AC2:AD2"/>
    <mergeCell ref="AE2:AF2"/>
    <mergeCell ref="AG2:AJ2"/>
    <mergeCell ref="AK2:AL2"/>
  </mergeCells>
  <conditionalFormatting sqref="B4:B52">
    <cfRule type="containsText" dxfId="99" priority="20" operator="containsText" text="MODIFICAR">
      <formula>NOT(ISERROR(SEARCH("MODIFICAR",B4)))</formula>
    </cfRule>
    <cfRule type="beginsWith" dxfId="98" priority="21" operator="beginsWith" text="NO APROBADA">
      <formula>LEFT(B4,LEN("NO APROBADA"))="NO APROBADA"</formula>
    </cfRule>
    <cfRule type="beginsWith" dxfId="97" priority="22" operator="beginsWith" text="APROBADA">
      <formula>LEFT(B4,LEN("APROBADA"))="APROBADA"</formula>
    </cfRule>
  </conditionalFormatting>
  <conditionalFormatting sqref="C4:J52">
    <cfRule type="containsText" dxfId="96" priority="1" operator="containsText" text="MODIFICAR">
      <formula>NOT(ISERROR(SEARCH("MODIFICAR",C4)))</formula>
    </cfRule>
    <cfRule type="beginsWith" dxfId="95" priority="2" operator="beginsWith" text="NO APROBADA">
      <formula>LEFT(C4,LEN("NO APROBADA"))="NO APROBADA"</formula>
    </cfRule>
    <cfRule type="beginsWith" dxfId="94" priority="3" operator="beginsWith" text="APROBADA">
      <formula>LEFT(C4,LEN("APROBADA"))="APROBADA"</formula>
    </cfRule>
  </conditionalFormatting>
  <conditionalFormatting sqref="AC4:AC52">
    <cfRule type="cellIs" dxfId="93" priority="4" operator="equal">
      <formula>"FAVORABLE"</formula>
    </cfRule>
  </conditionalFormatting>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832C8B03-1871-4A72-B3DA-A1C9D6288D8D}">
          <x14:formula1>
            <xm:f>Configuración!$B$2:$B$4</xm:f>
          </x14:formula1>
          <xm:sqref>B4:B52</xm:sqref>
        </x14:dataValidation>
        <x14:dataValidation type="list" allowBlank="1" showInputMessage="1" showErrorMessage="1" xr:uid="{705A7FBA-4946-4251-93AC-5142978929DE}">
          <x14:formula1>
            <xm:f>Configuración!$D$2:$D$3</xm:f>
          </x14:formula1>
          <xm:sqref>C2:C3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9EB6-A5F8-914F-8E99-E1D774DE0EFE}">
  <dimension ref="A3:E10"/>
  <sheetViews>
    <sheetView workbookViewId="0">
      <selection activeCell="A3" sqref="A3"/>
    </sheetView>
  </sheetViews>
  <sheetFormatPr defaultColWidth="11.42578125" defaultRowHeight="15"/>
  <cols>
    <col min="1" max="1" width="27.85546875" customWidth="1"/>
    <col min="2" max="2" width="20.28515625" bestFit="1" customWidth="1"/>
    <col min="3" max="3" width="13.140625" bestFit="1" customWidth="1"/>
    <col min="4" max="4" width="18.7109375" bestFit="1" customWidth="1"/>
    <col min="5" max="5" width="17.42578125" bestFit="1" customWidth="1"/>
  </cols>
  <sheetData>
    <row r="3" spans="1:5">
      <c r="B3" s="16" t="s">
        <v>2</v>
      </c>
    </row>
    <row r="4" spans="1:5">
      <c r="B4" t="s">
        <v>3</v>
      </c>
      <c r="D4" t="s">
        <v>4</v>
      </c>
      <c r="E4" t="s">
        <v>5</v>
      </c>
    </row>
    <row r="5" spans="1:5">
      <c r="A5" s="16" t="s">
        <v>6</v>
      </c>
      <c r="B5" t="s">
        <v>7</v>
      </c>
      <c r="C5" t="s">
        <v>8</v>
      </c>
    </row>
    <row r="6" spans="1:5">
      <c r="A6" s="4" t="s">
        <v>9</v>
      </c>
      <c r="B6">
        <v>23</v>
      </c>
      <c r="C6">
        <v>1150</v>
      </c>
      <c r="D6">
        <v>23</v>
      </c>
      <c r="E6">
        <v>1150</v>
      </c>
    </row>
    <row r="7" spans="1:5">
      <c r="A7" s="17" t="s">
        <v>10</v>
      </c>
      <c r="B7">
        <v>23</v>
      </c>
      <c r="C7">
        <v>1150</v>
      </c>
      <c r="D7">
        <v>23</v>
      </c>
      <c r="E7">
        <v>1150</v>
      </c>
    </row>
    <row r="8" spans="1:5">
      <c r="A8" s="18" t="s">
        <v>11</v>
      </c>
      <c r="B8">
        <v>1</v>
      </c>
      <c r="C8">
        <v>50</v>
      </c>
      <c r="D8">
        <v>1</v>
      </c>
      <c r="E8">
        <v>50</v>
      </c>
    </row>
    <row r="9" spans="1:5">
      <c r="A9" s="18" t="s">
        <v>12</v>
      </c>
      <c r="B9">
        <v>22</v>
      </c>
      <c r="C9">
        <v>1100</v>
      </c>
      <c r="D9">
        <v>22</v>
      </c>
      <c r="E9">
        <v>1100</v>
      </c>
    </row>
    <row r="10" spans="1:5">
      <c r="A10" s="4" t="s">
        <v>13</v>
      </c>
      <c r="B10">
        <v>23</v>
      </c>
      <c r="C10">
        <v>1150</v>
      </c>
      <c r="D10">
        <v>23</v>
      </c>
      <c r="E10">
        <v>1150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FC9E2-5E64-4199-87AB-1CC07734D3F9}">
  <sheetPr codeName="Hoja3"/>
  <dimension ref="A1:AX400"/>
  <sheetViews>
    <sheetView workbookViewId="0">
      <selection activeCell="F11" sqref="F11"/>
    </sheetView>
  </sheetViews>
  <sheetFormatPr defaultColWidth="11.42578125" defaultRowHeight="15"/>
  <cols>
    <col min="1" max="1" width="11.42578125" style="5"/>
    <col min="2" max="2" width="24.42578125" style="6" customWidth="1"/>
    <col min="3" max="3" width="4.140625" style="6" customWidth="1"/>
    <col min="4" max="4" width="34.140625" style="6" customWidth="1"/>
    <col min="5" max="5" width="9.140625" style="6" customWidth="1"/>
    <col min="6" max="6" width="34.140625" style="6" customWidth="1"/>
    <col min="7" max="7" width="5.85546875" style="6" customWidth="1"/>
    <col min="8" max="8" width="22.85546875" style="6" customWidth="1"/>
    <col min="9" max="9" width="5.85546875" style="6" customWidth="1"/>
    <col min="10" max="10" width="11.42578125" style="6"/>
    <col min="11" max="11" width="5.85546875" style="6" customWidth="1"/>
    <col min="12" max="12" width="11.42578125" style="6"/>
    <col min="13" max="13" width="5.85546875" style="6" customWidth="1"/>
    <col min="14" max="14" width="17.28515625" style="6" customWidth="1"/>
    <col min="15" max="15" width="5.85546875" style="6" customWidth="1"/>
    <col min="16" max="16" width="17.28515625" style="6" customWidth="1"/>
    <col min="17" max="17" width="5.85546875" style="6" customWidth="1"/>
    <col min="18" max="18" width="20.140625" style="6" customWidth="1"/>
    <col min="19" max="19" width="5.85546875" style="6" customWidth="1"/>
    <col min="20" max="20" width="37.42578125" style="6" customWidth="1"/>
    <col min="21" max="21" width="5.85546875" style="6" customWidth="1"/>
    <col min="22" max="22" width="28.140625" style="6" customWidth="1"/>
    <col min="23" max="23" width="5.85546875" style="6" customWidth="1"/>
    <col min="24" max="24" width="26.7109375" style="5" customWidth="1"/>
    <col min="25" max="25" width="5.85546875" style="5" customWidth="1"/>
    <col min="26" max="26" width="26.7109375" style="5" customWidth="1"/>
    <col min="27" max="27" width="5.85546875" style="5" customWidth="1"/>
    <col min="28" max="28" width="30" style="5" customWidth="1"/>
    <col min="29" max="29" width="5.85546875" style="5" customWidth="1"/>
    <col min="30" max="30" width="23.28515625" style="5" customWidth="1"/>
    <col min="31" max="31" width="5.85546875" style="5" customWidth="1"/>
    <col min="32" max="32" width="16.42578125" style="5" customWidth="1"/>
    <col min="33" max="33" width="5.85546875" style="5" customWidth="1"/>
    <col min="34" max="34" width="23" style="5" customWidth="1"/>
    <col min="35" max="35" width="5.85546875" style="5" customWidth="1"/>
    <col min="36" max="36" width="11.42578125" style="5"/>
    <col min="37" max="37" width="5.85546875" style="5" customWidth="1"/>
    <col min="38" max="38" width="24.42578125" style="5" customWidth="1"/>
    <col min="39" max="39" width="5.85546875" style="5" customWidth="1"/>
    <col min="40" max="40" width="19.42578125" style="5" customWidth="1"/>
    <col min="41" max="41" width="11.42578125" style="5"/>
    <col min="42" max="42" width="21" style="5" customWidth="1"/>
    <col min="43" max="49" width="11.42578125" style="5"/>
    <col min="50" max="16384" width="11.42578125" style="1"/>
  </cols>
  <sheetData>
    <row r="1" spans="2:50" ht="30" customHeight="1">
      <c r="B1" s="6" t="s">
        <v>20</v>
      </c>
      <c r="D1" s="6" t="s">
        <v>490</v>
      </c>
      <c r="F1" s="6" t="s">
        <v>491</v>
      </c>
      <c r="H1" s="7" t="s">
        <v>23</v>
      </c>
      <c r="I1" s="7"/>
      <c r="J1" s="7" t="s">
        <v>492</v>
      </c>
      <c r="K1" s="7"/>
      <c r="L1" s="7" t="s">
        <v>493</v>
      </c>
      <c r="M1" s="7"/>
      <c r="N1" s="7" t="s">
        <v>494</v>
      </c>
      <c r="O1" s="7"/>
      <c r="P1" s="7" t="s">
        <v>495</v>
      </c>
      <c r="Q1" s="7"/>
      <c r="R1" s="7" t="s">
        <v>496</v>
      </c>
      <c r="S1" s="7"/>
      <c r="T1" s="7" t="s">
        <v>497</v>
      </c>
      <c r="U1" s="7"/>
      <c r="V1" s="7" t="s">
        <v>498</v>
      </c>
      <c r="W1" s="7"/>
      <c r="X1" s="7" t="s">
        <v>42</v>
      </c>
      <c r="Y1" s="7"/>
      <c r="Z1" s="8" t="s">
        <v>499</v>
      </c>
      <c r="AA1" s="8"/>
      <c r="AB1" s="8" t="s">
        <v>43</v>
      </c>
      <c r="AC1" s="8"/>
      <c r="AD1" s="8" t="s">
        <v>500</v>
      </c>
      <c r="AE1" s="8"/>
      <c r="AF1" s="8"/>
      <c r="AG1" s="8"/>
      <c r="AH1" s="8" t="s">
        <v>501</v>
      </c>
      <c r="AI1" s="8"/>
      <c r="AJ1" s="8"/>
      <c r="AK1" s="8"/>
      <c r="AL1" s="8" t="s">
        <v>502</v>
      </c>
      <c r="AM1" s="8"/>
      <c r="AN1" s="8" t="s">
        <v>503</v>
      </c>
      <c r="AO1" s="8"/>
      <c r="AP1" s="8" t="s">
        <v>504</v>
      </c>
      <c r="AX1" s="5"/>
    </row>
    <row r="2" spans="2:50" ht="30" customHeight="1">
      <c r="B2" s="6" t="s">
        <v>505</v>
      </c>
      <c r="D2" s="6" t="s">
        <v>57</v>
      </c>
      <c r="F2" s="6" t="s">
        <v>506</v>
      </c>
      <c r="H2" s="7" t="s">
        <v>260</v>
      </c>
      <c r="I2" s="7"/>
      <c r="J2" s="7">
        <v>1</v>
      </c>
      <c r="K2" s="7"/>
      <c r="L2" s="7">
        <v>15</v>
      </c>
      <c r="M2" s="7"/>
      <c r="N2" s="7">
        <v>3</v>
      </c>
      <c r="O2" s="7"/>
      <c r="P2" s="7">
        <v>6</v>
      </c>
      <c r="Q2" s="7"/>
      <c r="R2" s="7">
        <v>3</v>
      </c>
      <c r="S2" s="7"/>
      <c r="T2" s="7" t="s">
        <v>10</v>
      </c>
      <c r="U2" s="7"/>
      <c r="V2" s="7" t="s">
        <v>68</v>
      </c>
      <c r="W2" s="7"/>
      <c r="X2" s="8" t="s">
        <v>507</v>
      </c>
      <c r="Y2" s="8"/>
      <c r="Z2" s="8" t="s">
        <v>70</v>
      </c>
      <c r="AA2" s="8"/>
      <c r="AB2" s="7" t="s">
        <v>508</v>
      </c>
      <c r="AC2" s="7"/>
      <c r="AD2" s="8" t="s">
        <v>509</v>
      </c>
      <c r="AE2" s="8"/>
      <c r="AF2" s="8" t="s">
        <v>9</v>
      </c>
      <c r="AG2" s="8"/>
      <c r="AH2" s="8" t="s">
        <v>510</v>
      </c>
      <c r="AI2" s="8"/>
      <c r="AJ2" s="8">
        <v>1</v>
      </c>
      <c r="AK2" s="8"/>
      <c r="AL2" s="8" t="s">
        <v>73</v>
      </c>
      <c r="AM2" s="8"/>
      <c r="AN2" s="8" t="s">
        <v>511</v>
      </c>
      <c r="AP2" s="8" t="s">
        <v>73</v>
      </c>
    </row>
    <row r="3" spans="2:50" ht="30" customHeight="1">
      <c r="B3" s="6" t="s">
        <v>512</v>
      </c>
      <c r="D3" s="6" t="s">
        <v>513</v>
      </c>
      <c r="F3" s="6" t="s">
        <v>514</v>
      </c>
      <c r="H3" s="7" t="s">
        <v>212</v>
      </c>
      <c r="I3" s="7"/>
      <c r="J3" s="7">
        <v>2</v>
      </c>
      <c r="K3" s="7"/>
      <c r="L3" s="7">
        <v>20</v>
      </c>
      <c r="M3" s="7"/>
      <c r="N3" s="7">
        <v>6</v>
      </c>
      <c r="O3" s="7"/>
      <c r="P3" s="7">
        <v>7</v>
      </c>
      <c r="Q3" s="7"/>
      <c r="R3" s="7">
        <v>6</v>
      </c>
      <c r="S3" s="7"/>
      <c r="T3" s="7" t="s">
        <v>515</v>
      </c>
      <c r="U3" s="7"/>
      <c r="V3" s="7" t="s">
        <v>182</v>
      </c>
      <c r="W3" s="7"/>
      <c r="X3" s="8" t="s">
        <v>516</v>
      </c>
      <c r="Y3" s="8"/>
      <c r="Z3" s="8" t="s">
        <v>9</v>
      </c>
      <c r="AA3" s="8"/>
      <c r="AB3" s="7" t="s">
        <v>517</v>
      </c>
      <c r="AC3" s="7"/>
      <c r="AD3" s="8" t="s">
        <v>518</v>
      </c>
      <c r="AE3" s="8"/>
      <c r="AF3" s="8" t="s">
        <v>70</v>
      </c>
      <c r="AG3" s="8"/>
      <c r="AH3" s="8" t="s">
        <v>519</v>
      </c>
      <c r="AI3" s="8"/>
      <c r="AJ3" s="8">
        <v>2</v>
      </c>
      <c r="AK3" s="8"/>
      <c r="AL3" s="8" t="s">
        <v>520</v>
      </c>
      <c r="AM3" s="8"/>
      <c r="AN3" s="8" t="s">
        <v>521</v>
      </c>
      <c r="AP3" s="8" t="s">
        <v>520</v>
      </c>
    </row>
    <row r="4" spans="2:50" ht="30" customHeight="1">
      <c r="B4" s="6" t="s">
        <v>522</v>
      </c>
      <c r="F4" s="6" t="s">
        <v>523</v>
      </c>
      <c r="H4" s="7" t="s">
        <v>11</v>
      </c>
      <c r="I4" s="7"/>
      <c r="J4" s="7">
        <v>3</v>
      </c>
      <c r="K4" s="7"/>
      <c r="L4" s="7">
        <v>25</v>
      </c>
      <c r="M4" s="7"/>
      <c r="N4" s="7">
        <v>9</v>
      </c>
      <c r="O4" s="7"/>
      <c r="P4" s="7">
        <v>8</v>
      </c>
      <c r="Q4" s="7"/>
      <c r="R4" s="7"/>
      <c r="S4" s="7"/>
      <c r="T4" s="7" t="s">
        <v>524</v>
      </c>
      <c r="U4" s="7"/>
      <c r="V4" s="7" t="s">
        <v>525</v>
      </c>
      <c r="W4" s="7"/>
      <c r="X4" s="8" t="s">
        <v>526</v>
      </c>
      <c r="Y4" s="8"/>
      <c r="Z4" s="8" t="s">
        <v>527</v>
      </c>
      <c r="AA4" s="8"/>
      <c r="AB4" s="8"/>
      <c r="AC4" s="8"/>
      <c r="AD4" s="8" t="s">
        <v>528</v>
      </c>
      <c r="AE4" s="8"/>
      <c r="AF4" s="8" t="s">
        <v>527</v>
      </c>
      <c r="AG4" s="8"/>
      <c r="AH4" s="8" t="s">
        <v>529</v>
      </c>
      <c r="AI4" s="8"/>
      <c r="AJ4" s="8">
        <v>3</v>
      </c>
      <c r="AK4" s="8"/>
      <c r="AL4" s="8"/>
      <c r="AM4" s="8"/>
      <c r="AN4" s="8"/>
    </row>
    <row r="5" spans="2:50" ht="30" customHeight="1">
      <c r="F5" s="6" t="s">
        <v>530</v>
      </c>
      <c r="H5" s="7" t="s">
        <v>531</v>
      </c>
      <c r="I5" s="7"/>
      <c r="J5" s="7">
        <v>4</v>
      </c>
      <c r="K5" s="7"/>
      <c r="L5" s="7">
        <v>30</v>
      </c>
      <c r="M5" s="7"/>
      <c r="N5" s="7">
        <v>12</v>
      </c>
      <c r="O5" s="7"/>
      <c r="P5" s="7">
        <v>9</v>
      </c>
      <c r="Q5" s="7"/>
      <c r="R5" s="7"/>
      <c r="S5" s="7"/>
      <c r="T5" s="7" t="s">
        <v>532</v>
      </c>
      <c r="U5" s="7"/>
      <c r="V5" s="7" t="s">
        <v>9</v>
      </c>
      <c r="W5" s="7"/>
      <c r="X5" s="8" t="s">
        <v>533</v>
      </c>
      <c r="Y5" s="8"/>
      <c r="Z5" s="8"/>
      <c r="AA5" s="8"/>
      <c r="AB5" s="8"/>
      <c r="AC5" s="8"/>
      <c r="AD5" s="8" t="s">
        <v>534</v>
      </c>
      <c r="AE5" s="8"/>
      <c r="AF5" s="8"/>
      <c r="AG5" s="8"/>
      <c r="AH5" s="8" t="s">
        <v>535</v>
      </c>
      <c r="AI5" s="8"/>
      <c r="AJ5" s="8">
        <v>4</v>
      </c>
      <c r="AK5" s="8"/>
      <c r="AL5" s="8"/>
      <c r="AM5" s="8"/>
      <c r="AN5" s="8"/>
    </row>
    <row r="6" spans="2:50" ht="30" customHeight="1">
      <c r="F6" s="6" t="s">
        <v>536</v>
      </c>
      <c r="H6" s="7" t="s">
        <v>12</v>
      </c>
      <c r="I6" s="7"/>
      <c r="J6" s="7">
        <v>5</v>
      </c>
      <c r="K6" s="7"/>
      <c r="L6" s="7">
        <v>35</v>
      </c>
      <c r="M6" s="7"/>
      <c r="N6" s="7">
        <v>15</v>
      </c>
      <c r="O6" s="7"/>
      <c r="P6" s="7">
        <v>10</v>
      </c>
      <c r="Q6" s="7"/>
      <c r="R6" s="7"/>
      <c r="S6" s="7"/>
      <c r="T6" s="7" t="s">
        <v>537</v>
      </c>
      <c r="U6" s="7"/>
      <c r="V6" s="7"/>
      <c r="W6" s="7"/>
      <c r="X6" s="8" t="s">
        <v>538</v>
      </c>
      <c r="Y6" s="8"/>
      <c r="Z6" s="8"/>
      <c r="AA6" s="8"/>
      <c r="AB6" s="8"/>
      <c r="AC6" s="8"/>
      <c r="AD6" s="8" t="s">
        <v>539</v>
      </c>
      <c r="AE6" s="8"/>
      <c r="AF6" s="8"/>
      <c r="AG6" s="8"/>
      <c r="AH6" s="8"/>
      <c r="AI6" s="8"/>
      <c r="AJ6" s="8">
        <v>5</v>
      </c>
      <c r="AK6" s="8"/>
      <c r="AL6" s="8"/>
      <c r="AM6" s="8"/>
      <c r="AN6" s="8"/>
    </row>
    <row r="7" spans="2:50" ht="30" customHeight="1">
      <c r="F7" s="6" t="s">
        <v>540</v>
      </c>
      <c r="H7" s="7" t="s">
        <v>541</v>
      </c>
      <c r="I7" s="7"/>
      <c r="J7" s="7">
        <v>6</v>
      </c>
      <c r="K7" s="7"/>
      <c r="L7" s="7">
        <v>40</v>
      </c>
      <c r="M7" s="7"/>
      <c r="N7" s="7">
        <v>18</v>
      </c>
      <c r="O7" s="7"/>
      <c r="P7" s="7">
        <v>11</v>
      </c>
      <c r="Q7" s="7"/>
      <c r="R7" s="7"/>
      <c r="S7" s="7"/>
      <c r="T7" s="7" t="s">
        <v>542</v>
      </c>
      <c r="U7" s="7"/>
      <c r="V7" s="7"/>
      <c r="W7" s="7"/>
      <c r="X7" s="8" t="s">
        <v>543</v>
      </c>
      <c r="Y7" s="8"/>
      <c r="Z7" s="8"/>
      <c r="AA7" s="8"/>
      <c r="AB7" s="8"/>
      <c r="AC7" s="8"/>
      <c r="AD7" s="8" t="s">
        <v>544</v>
      </c>
      <c r="AE7" s="8"/>
      <c r="AF7" s="8"/>
      <c r="AG7" s="8"/>
      <c r="AH7" s="8"/>
      <c r="AI7" s="8"/>
      <c r="AJ7" s="8"/>
      <c r="AK7" s="8"/>
      <c r="AL7" s="8"/>
      <c r="AM7" s="8"/>
      <c r="AN7" s="8"/>
    </row>
    <row r="8" spans="2:50" ht="30" customHeight="1">
      <c r="F8" s="6" t="s">
        <v>545</v>
      </c>
      <c r="I8" s="7"/>
      <c r="J8" s="7">
        <v>7</v>
      </c>
      <c r="K8" s="7"/>
      <c r="L8" s="7">
        <v>50</v>
      </c>
      <c r="M8" s="7"/>
      <c r="N8" s="7">
        <v>24</v>
      </c>
      <c r="O8" s="7"/>
      <c r="P8" s="7">
        <v>12</v>
      </c>
      <c r="Q8" s="7"/>
      <c r="R8" s="7"/>
      <c r="S8" s="7"/>
      <c r="T8" s="7" t="s">
        <v>546</v>
      </c>
      <c r="U8" s="7"/>
      <c r="V8" s="7"/>
      <c r="W8" s="7"/>
      <c r="X8" s="8"/>
      <c r="Y8" s="8"/>
      <c r="Z8" s="8"/>
      <c r="AA8" s="8"/>
      <c r="AB8" s="8"/>
      <c r="AC8" s="8"/>
      <c r="AD8" s="8"/>
      <c r="AE8" s="8"/>
      <c r="AF8" s="8"/>
      <c r="AG8" s="8"/>
      <c r="AH8" s="8"/>
      <c r="AI8" s="8"/>
      <c r="AJ8" s="8"/>
      <c r="AK8" s="8"/>
      <c r="AL8" s="8"/>
      <c r="AM8" s="8"/>
      <c r="AN8" s="8"/>
    </row>
    <row r="9" spans="2:50" ht="30" customHeight="1">
      <c r="H9" s="7"/>
      <c r="I9" s="7"/>
      <c r="J9" s="7"/>
      <c r="K9" s="7"/>
      <c r="L9" s="7"/>
      <c r="M9" s="7"/>
      <c r="N9" s="7">
        <v>27</v>
      </c>
      <c r="O9" s="7"/>
      <c r="P9" s="7">
        <v>13</v>
      </c>
      <c r="Q9" s="7"/>
      <c r="R9" s="7"/>
      <c r="S9" s="7"/>
      <c r="T9" s="7" t="s">
        <v>547</v>
      </c>
      <c r="U9" s="7"/>
      <c r="V9" s="7"/>
      <c r="W9" s="7"/>
      <c r="X9" s="8"/>
      <c r="Y9" s="8"/>
      <c r="Z9" s="8"/>
      <c r="AA9" s="8"/>
      <c r="AB9" s="8"/>
      <c r="AC9" s="8"/>
      <c r="AD9" s="8"/>
      <c r="AE9" s="8"/>
      <c r="AF9" s="8"/>
      <c r="AG9" s="8"/>
      <c r="AH9" s="8"/>
      <c r="AI9" s="8"/>
      <c r="AJ9" s="8"/>
      <c r="AK9" s="8"/>
      <c r="AL9" s="8"/>
      <c r="AM9" s="8"/>
      <c r="AN9" s="8"/>
    </row>
    <row r="10" spans="2:50" ht="30" customHeight="1">
      <c r="H10" s="7"/>
      <c r="I10" s="7"/>
      <c r="J10" s="7"/>
      <c r="K10" s="7"/>
      <c r="L10" s="7"/>
      <c r="M10" s="7"/>
      <c r="N10" s="7"/>
      <c r="O10" s="7"/>
      <c r="P10" s="7">
        <v>14</v>
      </c>
      <c r="Q10" s="7"/>
      <c r="R10" s="7"/>
      <c r="S10" s="7"/>
      <c r="T10" s="7" t="s">
        <v>548</v>
      </c>
      <c r="U10" s="7"/>
      <c r="V10" s="7"/>
      <c r="W10" s="7"/>
      <c r="X10" s="8"/>
      <c r="Y10" s="8"/>
      <c r="Z10" s="8"/>
      <c r="AA10" s="8"/>
      <c r="AB10" s="8"/>
      <c r="AC10" s="8"/>
      <c r="AD10" s="8"/>
      <c r="AE10" s="8"/>
      <c r="AF10" s="8"/>
      <c r="AG10" s="8"/>
      <c r="AH10" s="8"/>
      <c r="AI10" s="8"/>
      <c r="AJ10" s="8"/>
      <c r="AK10" s="8"/>
      <c r="AL10" s="8"/>
      <c r="AM10" s="8"/>
      <c r="AN10" s="8"/>
    </row>
    <row r="11" spans="2:50" ht="30" customHeight="1">
      <c r="H11" s="7"/>
      <c r="I11" s="7"/>
      <c r="J11" s="7"/>
      <c r="K11" s="7"/>
      <c r="L11" s="7"/>
      <c r="M11" s="7"/>
      <c r="N11" s="7"/>
      <c r="O11" s="7"/>
      <c r="P11" s="7">
        <v>15</v>
      </c>
      <c r="Q11" s="7"/>
      <c r="R11" s="7"/>
      <c r="S11" s="7"/>
      <c r="T11" s="7" t="s">
        <v>549</v>
      </c>
      <c r="U11" s="7"/>
      <c r="V11" s="7"/>
      <c r="W11" s="7"/>
      <c r="X11" s="8"/>
      <c r="Y11" s="8"/>
      <c r="Z11" s="8"/>
      <c r="AA11" s="8"/>
      <c r="AB11" s="8"/>
      <c r="AC11" s="8"/>
      <c r="AD11" s="8"/>
      <c r="AE11" s="8"/>
      <c r="AF11" s="8"/>
      <c r="AG11" s="8"/>
      <c r="AH11" s="8"/>
      <c r="AI11" s="8"/>
      <c r="AJ11" s="8"/>
      <c r="AK11" s="8"/>
      <c r="AL11" s="8"/>
      <c r="AM11" s="8"/>
      <c r="AN11" s="8"/>
    </row>
    <row r="12" spans="2:50" ht="30" customHeight="1">
      <c r="H12" s="7"/>
      <c r="I12" s="7"/>
      <c r="J12" s="7"/>
      <c r="K12" s="7"/>
      <c r="L12" s="7"/>
      <c r="M12" s="7"/>
      <c r="N12" s="7"/>
      <c r="O12" s="7"/>
      <c r="P12" s="7">
        <v>16</v>
      </c>
      <c r="Q12" s="7"/>
      <c r="R12" s="7"/>
      <c r="S12" s="7"/>
      <c r="T12" s="7" t="s">
        <v>550</v>
      </c>
      <c r="U12" s="7"/>
      <c r="V12" s="7"/>
      <c r="W12" s="7"/>
      <c r="X12" s="8"/>
      <c r="Y12" s="8"/>
      <c r="Z12" s="8"/>
      <c r="AA12" s="8"/>
      <c r="AB12" s="8"/>
      <c r="AC12" s="8"/>
      <c r="AD12" s="8"/>
      <c r="AE12" s="8"/>
      <c r="AF12" s="8"/>
      <c r="AG12" s="8"/>
      <c r="AH12" s="8"/>
      <c r="AI12" s="8"/>
      <c r="AJ12" s="8"/>
      <c r="AK12" s="8"/>
      <c r="AL12" s="8"/>
      <c r="AM12" s="8"/>
      <c r="AN12" s="8"/>
    </row>
    <row r="13" spans="2:50" ht="30" customHeight="1">
      <c r="H13" s="7"/>
      <c r="I13" s="7"/>
      <c r="J13" s="7"/>
      <c r="K13" s="7"/>
      <c r="L13" s="7"/>
      <c r="M13" s="7"/>
      <c r="N13" s="7"/>
      <c r="O13" s="7"/>
      <c r="P13" s="7">
        <v>17</v>
      </c>
      <c r="Q13" s="7"/>
      <c r="R13" s="7"/>
      <c r="S13" s="7"/>
      <c r="T13" s="7" t="s">
        <v>551</v>
      </c>
      <c r="U13" s="7"/>
      <c r="V13" s="7"/>
      <c r="W13" s="7"/>
      <c r="X13" s="8"/>
      <c r="Y13" s="8"/>
      <c r="Z13" s="8"/>
      <c r="AA13" s="8"/>
      <c r="AB13" s="8"/>
      <c r="AC13" s="8"/>
      <c r="AD13" s="8"/>
      <c r="AE13" s="8"/>
      <c r="AF13" s="8"/>
      <c r="AG13" s="8"/>
      <c r="AH13" s="8"/>
      <c r="AI13" s="8"/>
      <c r="AJ13" s="8"/>
      <c r="AK13" s="8"/>
      <c r="AL13" s="8"/>
      <c r="AM13" s="8"/>
      <c r="AN13" s="8"/>
    </row>
    <row r="14" spans="2:50" ht="30" customHeight="1">
      <c r="H14" s="7"/>
      <c r="I14" s="7"/>
      <c r="J14" s="7"/>
      <c r="K14" s="7"/>
      <c r="L14" s="7"/>
      <c r="M14" s="7"/>
      <c r="N14" s="7"/>
      <c r="O14" s="7"/>
      <c r="P14" s="7">
        <v>18</v>
      </c>
      <c r="Q14" s="7"/>
      <c r="R14" s="7"/>
      <c r="S14" s="7"/>
      <c r="T14" s="7" t="s">
        <v>552</v>
      </c>
      <c r="U14" s="7"/>
      <c r="V14" s="7"/>
      <c r="W14" s="7"/>
      <c r="X14" s="8"/>
      <c r="Y14" s="8"/>
      <c r="Z14" s="8"/>
      <c r="AA14" s="8"/>
      <c r="AB14" s="8"/>
      <c r="AC14" s="8"/>
      <c r="AD14" s="8"/>
      <c r="AE14" s="8"/>
      <c r="AF14" s="8"/>
      <c r="AG14" s="8"/>
      <c r="AH14" s="8"/>
      <c r="AI14" s="8"/>
      <c r="AJ14" s="8"/>
      <c r="AK14" s="8"/>
      <c r="AL14" s="8"/>
      <c r="AM14" s="8"/>
      <c r="AN14" s="8"/>
    </row>
    <row r="15" spans="2:50" ht="30" customHeight="1">
      <c r="H15" s="7"/>
      <c r="I15" s="7"/>
      <c r="J15" s="7"/>
      <c r="K15" s="7"/>
      <c r="L15" s="7"/>
      <c r="M15" s="7"/>
      <c r="N15" s="7"/>
      <c r="O15" s="7"/>
      <c r="P15" s="7">
        <v>19</v>
      </c>
      <c r="Q15" s="7"/>
      <c r="R15" s="7"/>
      <c r="S15" s="7"/>
      <c r="T15" s="7" t="s">
        <v>553</v>
      </c>
      <c r="U15" s="7"/>
      <c r="V15" s="7"/>
      <c r="W15" s="7"/>
      <c r="X15" s="8"/>
      <c r="Y15" s="8"/>
      <c r="Z15" s="8"/>
      <c r="AA15" s="8"/>
      <c r="AB15" s="8"/>
      <c r="AC15" s="8"/>
      <c r="AD15" s="8"/>
      <c r="AE15" s="8"/>
      <c r="AF15" s="8"/>
      <c r="AG15" s="8"/>
      <c r="AH15" s="8"/>
      <c r="AI15" s="8"/>
      <c r="AJ15" s="8"/>
      <c r="AK15" s="8"/>
      <c r="AL15" s="8"/>
      <c r="AM15" s="8"/>
      <c r="AN15" s="8"/>
    </row>
    <row r="16" spans="2:50" ht="30" customHeight="1">
      <c r="H16" s="7"/>
      <c r="I16" s="7"/>
      <c r="J16" s="7"/>
      <c r="K16" s="7"/>
      <c r="L16" s="7"/>
      <c r="M16" s="7"/>
      <c r="N16" s="7"/>
      <c r="O16" s="7"/>
      <c r="P16" s="7">
        <v>20</v>
      </c>
      <c r="Q16" s="7"/>
      <c r="R16" s="7"/>
      <c r="S16" s="7"/>
      <c r="T16" s="7" t="s">
        <v>554</v>
      </c>
      <c r="U16" s="7"/>
      <c r="V16" s="7"/>
      <c r="W16" s="7"/>
      <c r="X16" s="8"/>
      <c r="Y16" s="8"/>
      <c r="Z16" s="8"/>
      <c r="AA16" s="8"/>
      <c r="AB16" s="8"/>
      <c r="AC16" s="8"/>
      <c r="AD16" s="8"/>
      <c r="AE16" s="8"/>
      <c r="AF16" s="8"/>
      <c r="AG16" s="8"/>
      <c r="AH16" s="8"/>
      <c r="AI16" s="8"/>
      <c r="AJ16" s="8"/>
      <c r="AK16" s="8"/>
      <c r="AL16" s="8"/>
      <c r="AM16" s="8"/>
      <c r="AN16" s="8"/>
    </row>
    <row r="17" spans="8:40" ht="30" customHeight="1">
      <c r="H17" s="7"/>
      <c r="I17" s="7"/>
      <c r="J17" s="7"/>
      <c r="K17" s="7"/>
      <c r="L17" s="7"/>
      <c r="M17" s="7"/>
      <c r="N17" s="7"/>
      <c r="O17" s="7"/>
      <c r="P17" s="7">
        <v>21</v>
      </c>
      <c r="Q17" s="7"/>
      <c r="R17" s="7"/>
      <c r="S17" s="7"/>
      <c r="T17" s="7" t="s">
        <v>555</v>
      </c>
      <c r="U17" s="7"/>
      <c r="V17" s="7"/>
      <c r="W17" s="7"/>
      <c r="X17" s="8"/>
      <c r="Y17" s="8"/>
      <c r="Z17" s="8"/>
      <c r="AA17" s="8"/>
      <c r="AB17" s="8"/>
      <c r="AC17" s="8"/>
      <c r="AD17" s="8"/>
      <c r="AE17" s="8"/>
      <c r="AF17" s="8"/>
      <c r="AG17" s="8"/>
      <c r="AH17" s="8"/>
      <c r="AI17" s="8"/>
      <c r="AJ17" s="8"/>
      <c r="AK17" s="8"/>
      <c r="AL17" s="8"/>
      <c r="AM17" s="8"/>
      <c r="AN17" s="8"/>
    </row>
    <row r="18" spans="8:40" ht="30" customHeight="1">
      <c r="H18" s="7"/>
      <c r="I18" s="7"/>
      <c r="J18" s="7"/>
      <c r="K18" s="7"/>
      <c r="L18" s="7"/>
      <c r="M18" s="7"/>
      <c r="N18" s="7"/>
      <c r="O18" s="7"/>
      <c r="P18" s="7">
        <v>22</v>
      </c>
      <c r="Q18" s="7"/>
      <c r="R18" s="7"/>
      <c r="S18" s="7"/>
      <c r="T18" s="7" t="s">
        <v>556</v>
      </c>
      <c r="U18" s="7"/>
      <c r="V18" s="7"/>
      <c r="W18" s="7"/>
      <c r="X18" s="8"/>
      <c r="Y18" s="8"/>
      <c r="Z18" s="8"/>
      <c r="AA18" s="8"/>
      <c r="AB18" s="8"/>
      <c r="AC18" s="8"/>
      <c r="AD18" s="8"/>
      <c r="AE18" s="8"/>
      <c r="AF18" s="8"/>
      <c r="AG18" s="8"/>
      <c r="AH18" s="8"/>
      <c r="AI18" s="8"/>
      <c r="AJ18" s="8"/>
      <c r="AK18" s="8"/>
      <c r="AL18" s="8"/>
      <c r="AM18" s="8"/>
      <c r="AN18" s="8"/>
    </row>
    <row r="19" spans="8:40" ht="30" customHeight="1">
      <c r="H19" s="7"/>
      <c r="I19" s="7"/>
      <c r="J19" s="7"/>
      <c r="K19" s="7"/>
      <c r="L19" s="7"/>
      <c r="M19" s="7"/>
      <c r="N19" s="7"/>
      <c r="O19" s="7"/>
      <c r="P19" s="7">
        <v>23</v>
      </c>
      <c r="Q19" s="7"/>
      <c r="R19" s="7"/>
      <c r="S19" s="7"/>
      <c r="T19" s="7" t="s">
        <v>557</v>
      </c>
      <c r="U19" s="7"/>
      <c r="V19" s="7"/>
      <c r="W19" s="7"/>
      <c r="X19" s="8"/>
      <c r="Y19" s="8"/>
      <c r="Z19" s="8"/>
      <c r="AA19" s="8"/>
      <c r="AB19" s="8"/>
      <c r="AC19" s="8"/>
      <c r="AD19" s="8"/>
      <c r="AE19" s="8"/>
      <c r="AF19" s="8"/>
      <c r="AG19" s="8"/>
      <c r="AH19" s="8"/>
      <c r="AI19" s="8"/>
      <c r="AJ19" s="8"/>
      <c r="AK19" s="8"/>
      <c r="AL19" s="8"/>
      <c r="AM19" s="8"/>
      <c r="AN19" s="8"/>
    </row>
    <row r="20" spans="8:40" ht="30" customHeight="1">
      <c r="H20" s="7"/>
      <c r="I20" s="7"/>
      <c r="J20" s="7"/>
      <c r="K20" s="7"/>
      <c r="L20" s="7"/>
      <c r="M20" s="7"/>
      <c r="N20" s="7"/>
      <c r="O20" s="7"/>
      <c r="P20" s="7">
        <v>24</v>
      </c>
      <c r="Q20" s="7"/>
      <c r="R20" s="7"/>
      <c r="S20" s="7"/>
      <c r="T20" s="7" t="s">
        <v>558</v>
      </c>
      <c r="U20" s="7"/>
      <c r="V20" s="7"/>
      <c r="W20" s="7"/>
      <c r="X20" s="8"/>
      <c r="Y20" s="8"/>
      <c r="Z20" s="8"/>
      <c r="AA20" s="8"/>
      <c r="AB20" s="8"/>
      <c r="AC20" s="8"/>
      <c r="AD20" s="8"/>
      <c r="AE20" s="8"/>
      <c r="AF20" s="8"/>
      <c r="AG20" s="8"/>
      <c r="AH20" s="8"/>
      <c r="AI20" s="8"/>
      <c r="AJ20" s="8"/>
      <c r="AK20" s="8"/>
      <c r="AL20" s="8"/>
      <c r="AM20" s="8"/>
      <c r="AN20" s="8"/>
    </row>
    <row r="21" spans="8:40" ht="30" customHeight="1">
      <c r="H21" s="7"/>
      <c r="I21" s="7"/>
      <c r="J21" s="7"/>
      <c r="K21" s="7"/>
      <c r="L21" s="7"/>
      <c r="M21" s="7"/>
      <c r="N21" s="7"/>
      <c r="O21" s="7"/>
      <c r="P21" s="7"/>
      <c r="Q21" s="7"/>
      <c r="R21" s="7"/>
      <c r="S21" s="7"/>
      <c r="T21" s="7" t="s">
        <v>559</v>
      </c>
      <c r="U21" s="7"/>
      <c r="V21" s="7"/>
      <c r="W21" s="7"/>
      <c r="X21" s="8"/>
      <c r="Y21" s="8"/>
      <c r="Z21" s="8"/>
      <c r="AA21" s="8"/>
      <c r="AB21" s="8"/>
      <c r="AC21" s="8"/>
      <c r="AD21" s="8"/>
      <c r="AE21" s="8"/>
      <c r="AF21" s="8"/>
      <c r="AG21" s="8"/>
      <c r="AH21" s="8"/>
      <c r="AI21" s="8"/>
      <c r="AJ21" s="8"/>
      <c r="AK21" s="8"/>
      <c r="AL21" s="8"/>
      <c r="AM21" s="8"/>
      <c r="AN21" s="8"/>
    </row>
    <row r="22" spans="8:40" ht="30" customHeight="1">
      <c r="H22" s="7"/>
      <c r="I22" s="7"/>
      <c r="J22" s="7"/>
      <c r="K22" s="7"/>
      <c r="L22" s="7"/>
      <c r="M22" s="7"/>
      <c r="N22" s="7"/>
      <c r="O22" s="7"/>
      <c r="P22" s="7"/>
      <c r="Q22" s="7"/>
      <c r="R22" s="7"/>
      <c r="S22" s="7"/>
      <c r="T22" s="7" t="s">
        <v>560</v>
      </c>
      <c r="U22" s="7"/>
      <c r="V22" s="7"/>
      <c r="W22" s="7"/>
      <c r="X22" s="8"/>
      <c r="Y22" s="8"/>
      <c r="Z22" s="8"/>
      <c r="AA22" s="8"/>
      <c r="AB22" s="8"/>
      <c r="AC22" s="8"/>
      <c r="AD22" s="8"/>
      <c r="AE22" s="8"/>
      <c r="AF22" s="8"/>
      <c r="AG22" s="8"/>
      <c r="AH22" s="8"/>
      <c r="AI22" s="8"/>
      <c r="AJ22" s="8"/>
      <c r="AK22" s="8"/>
      <c r="AL22" s="8"/>
      <c r="AM22" s="8"/>
      <c r="AN22" s="8"/>
    </row>
    <row r="23" spans="8:40" ht="30" customHeight="1">
      <c r="H23" s="7"/>
      <c r="I23" s="7"/>
      <c r="J23" s="7"/>
      <c r="K23" s="7"/>
      <c r="L23" s="7"/>
      <c r="M23" s="7"/>
      <c r="N23" s="7"/>
      <c r="O23" s="7"/>
      <c r="P23" s="7"/>
      <c r="Q23" s="7"/>
      <c r="R23" s="7"/>
      <c r="S23" s="7"/>
      <c r="T23" s="7" t="s">
        <v>561</v>
      </c>
      <c r="U23" s="7"/>
      <c r="V23" s="7"/>
      <c r="W23" s="7"/>
      <c r="X23" s="8"/>
      <c r="Y23" s="8"/>
      <c r="Z23" s="8"/>
      <c r="AA23" s="8"/>
      <c r="AB23" s="8"/>
      <c r="AC23" s="8"/>
      <c r="AD23" s="8"/>
      <c r="AE23" s="8"/>
      <c r="AF23" s="8"/>
      <c r="AG23" s="8"/>
      <c r="AH23" s="8"/>
      <c r="AI23" s="8"/>
      <c r="AJ23" s="8"/>
      <c r="AK23" s="8"/>
      <c r="AL23" s="8"/>
      <c r="AM23" s="8"/>
      <c r="AN23" s="8"/>
    </row>
    <row r="24" spans="8:40" ht="30" customHeight="1">
      <c r="H24" s="7"/>
      <c r="I24" s="7"/>
      <c r="J24" s="7"/>
      <c r="K24" s="7"/>
      <c r="L24" s="7"/>
      <c r="M24" s="7"/>
      <c r="N24" s="7"/>
      <c r="O24" s="7"/>
      <c r="P24" s="7"/>
      <c r="Q24" s="7"/>
      <c r="R24" s="7"/>
      <c r="S24" s="7"/>
      <c r="T24" s="7" t="s">
        <v>562</v>
      </c>
      <c r="U24" s="7"/>
      <c r="V24" s="7"/>
      <c r="W24" s="7"/>
      <c r="X24" s="8"/>
      <c r="Y24" s="8"/>
      <c r="Z24" s="8"/>
      <c r="AA24" s="8"/>
      <c r="AB24" s="8"/>
      <c r="AC24" s="8"/>
      <c r="AD24" s="8"/>
      <c r="AE24" s="8"/>
      <c r="AF24" s="8"/>
      <c r="AG24" s="8"/>
      <c r="AH24" s="8"/>
      <c r="AI24" s="8"/>
      <c r="AJ24" s="8"/>
      <c r="AK24" s="8"/>
      <c r="AL24" s="8"/>
      <c r="AM24" s="8"/>
      <c r="AN24" s="8"/>
    </row>
    <row r="25" spans="8:40" ht="30" customHeight="1">
      <c r="H25" s="7"/>
      <c r="I25" s="7"/>
      <c r="J25" s="7"/>
      <c r="K25" s="7"/>
      <c r="L25" s="7"/>
      <c r="M25" s="7"/>
      <c r="N25" s="7"/>
      <c r="O25" s="7"/>
      <c r="P25" s="7"/>
      <c r="Q25" s="7"/>
      <c r="R25" s="7"/>
      <c r="S25" s="7"/>
      <c r="T25" s="7" t="s">
        <v>563</v>
      </c>
      <c r="U25" s="7"/>
      <c r="V25" s="7"/>
      <c r="W25" s="7"/>
      <c r="X25" s="8"/>
      <c r="Y25" s="8"/>
      <c r="Z25" s="8"/>
      <c r="AA25" s="8"/>
      <c r="AB25" s="8"/>
      <c r="AC25" s="8"/>
      <c r="AD25" s="8"/>
      <c r="AE25" s="8"/>
      <c r="AF25" s="8"/>
      <c r="AG25" s="8"/>
      <c r="AH25" s="8"/>
      <c r="AI25" s="8"/>
      <c r="AJ25" s="8"/>
      <c r="AK25" s="8"/>
      <c r="AL25" s="8"/>
      <c r="AM25" s="8"/>
      <c r="AN25" s="8"/>
    </row>
    <row r="26" spans="8:40" ht="30" customHeight="1">
      <c r="H26" s="7"/>
      <c r="I26" s="7"/>
      <c r="J26" s="7"/>
      <c r="K26" s="7"/>
      <c r="L26" s="7"/>
      <c r="M26" s="7"/>
      <c r="N26" s="7"/>
      <c r="O26" s="7"/>
      <c r="P26" s="7"/>
      <c r="Q26" s="7"/>
      <c r="R26" s="7"/>
      <c r="S26" s="7"/>
      <c r="T26" s="7" t="s">
        <v>159</v>
      </c>
      <c r="U26" s="7"/>
      <c r="V26" s="7"/>
      <c r="W26" s="7"/>
      <c r="X26" s="8"/>
      <c r="Y26" s="8"/>
      <c r="Z26" s="8"/>
      <c r="AA26" s="8"/>
      <c r="AB26" s="8"/>
      <c r="AC26" s="8"/>
      <c r="AD26" s="8"/>
      <c r="AE26" s="8"/>
      <c r="AF26" s="8"/>
      <c r="AG26" s="8"/>
      <c r="AH26" s="8"/>
      <c r="AI26" s="8"/>
      <c r="AJ26" s="8"/>
      <c r="AK26" s="8"/>
      <c r="AL26" s="8"/>
      <c r="AM26" s="8"/>
      <c r="AN26" s="8"/>
    </row>
    <row r="27" spans="8:40" ht="30" customHeight="1">
      <c r="H27" s="7"/>
      <c r="I27" s="7"/>
      <c r="J27" s="7"/>
      <c r="K27" s="7"/>
      <c r="L27" s="7"/>
      <c r="M27" s="7"/>
      <c r="N27" s="7"/>
      <c r="O27" s="7"/>
      <c r="P27" s="7"/>
      <c r="Q27" s="7"/>
      <c r="R27" s="7"/>
      <c r="S27" s="7"/>
      <c r="T27" s="7" t="s">
        <v>130</v>
      </c>
      <c r="U27" s="7"/>
      <c r="V27" s="7"/>
      <c r="W27" s="7"/>
      <c r="X27" s="8"/>
      <c r="Y27" s="8"/>
      <c r="Z27" s="8"/>
      <c r="AA27" s="8"/>
      <c r="AB27" s="8"/>
      <c r="AC27" s="8"/>
      <c r="AD27" s="8"/>
      <c r="AE27" s="8"/>
      <c r="AF27" s="8"/>
      <c r="AG27" s="8"/>
      <c r="AH27" s="8"/>
      <c r="AI27" s="8"/>
      <c r="AJ27" s="8"/>
      <c r="AK27" s="8"/>
      <c r="AL27" s="8"/>
      <c r="AM27" s="8"/>
      <c r="AN27" s="8"/>
    </row>
    <row r="28" spans="8:40" ht="30" customHeight="1">
      <c r="H28" s="7"/>
      <c r="I28" s="7"/>
      <c r="J28" s="7"/>
      <c r="K28" s="7"/>
      <c r="L28" s="7"/>
      <c r="M28" s="7"/>
      <c r="N28" s="7"/>
      <c r="O28" s="7"/>
      <c r="P28" s="7"/>
      <c r="Q28" s="7"/>
      <c r="R28" s="7"/>
      <c r="S28" s="7"/>
      <c r="T28" s="7" t="s">
        <v>564</v>
      </c>
      <c r="U28" s="7"/>
      <c r="V28" s="7"/>
      <c r="W28" s="7"/>
      <c r="X28" s="8"/>
      <c r="Y28" s="8"/>
      <c r="Z28" s="8"/>
      <c r="AA28" s="8"/>
      <c r="AB28" s="8"/>
      <c r="AC28" s="8"/>
      <c r="AD28" s="8"/>
      <c r="AE28" s="8"/>
      <c r="AF28" s="8"/>
      <c r="AG28" s="8"/>
      <c r="AH28" s="8"/>
      <c r="AI28" s="8"/>
      <c r="AJ28" s="8"/>
      <c r="AK28" s="8"/>
      <c r="AL28" s="8"/>
      <c r="AM28" s="8"/>
      <c r="AN28" s="8"/>
    </row>
    <row r="29" spans="8:40" ht="30" customHeight="1">
      <c r="H29" s="7"/>
      <c r="I29" s="7"/>
      <c r="J29" s="7"/>
      <c r="K29" s="7"/>
      <c r="L29" s="7"/>
      <c r="M29" s="7"/>
      <c r="N29" s="7"/>
      <c r="O29" s="7"/>
      <c r="P29" s="7"/>
      <c r="Q29" s="7"/>
      <c r="R29" s="7"/>
      <c r="S29" s="7"/>
      <c r="T29" s="7" t="s">
        <v>565</v>
      </c>
      <c r="U29" s="7"/>
      <c r="V29" s="7"/>
      <c r="W29" s="7"/>
      <c r="X29" s="8"/>
      <c r="Y29" s="8"/>
      <c r="Z29" s="8"/>
      <c r="AA29" s="8"/>
      <c r="AB29" s="8"/>
      <c r="AC29" s="8"/>
      <c r="AD29" s="8"/>
      <c r="AE29" s="8"/>
      <c r="AF29" s="8"/>
      <c r="AG29" s="8"/>
      <c r="AH29" s="8"/>
      <c r="AI29" s="8"/>
      <c r="AJ29" s="8"/>
      <c r="AK29" s="8"/>
      <c r="AL29" s="8"/>
      <c r="AM29" s="8"/>
      <c r="AN29" s="8"/>
    </row>
    <row r="30" spans="8:40" ht="30" customHeight="1">
      <c r="H30" s="7"/>
      <c r="I30" s="7"/>
      <c r="J30" s="7"/>
      <c r="K30" s="7"/>
      <c r="L30" s="7"/>
      <c r="M30" s="7"/>
      <c r="N30" s="7"/>
      <c r="O30" s="7"/>
      <c r="P30" s="7"/>
      <c r="Q30" s="7"/>
      <c r="R30" s="7"/>
      <c r="S30" s="7"/>
      <c r="T30" s="7" t="s">
        <v>566</v>
      </c>
      <c r="U30" s="7"/>
      <c r="V30" s="7"/>
      <c r="W30" s="7"/>
      <c r="X30" s="8"/>
      <c r="Y30" s="8"/>
      <c r="Z30" s="8"/>
      <c r="AA30" s="8"/>
      <c r="AB30" s="8"/>
      <c r="AC30" s="8"/>
      <c r="AD30" s="8"/>
      <c r="AE30" s="8"/>
      <c r="AF30" s="8"/>
      <c r="AG30" s="8"/>
      <c r="AH30" s="8"/>
      <c r="AI30" s="8"/>
      <c r="AJ30" s="8"/>
      <c r="AK30" s="8"/>
      <c r="AL30" s="8"/>
      <c r="AM30" s="8"/>
      <c r="AN30" s="8"/>
    </row>
    <row r="31" spans="8:40" ht="30" customHeight="1">
      <c r="H31" s="7"/>
      <c r="I31" s="7"/>
      <c r="J31" s="7"/>
      <c r="K31" s="7"/>
      <c r="L31" s="7"/>
      <c r="M31" s="7"/>
      <c r="N31" s="7"/>
      <c r="O31" s="7"/>
      <c r="P31" s="7"/>
      <c r="Q31" s="7"/>
      <c r="R31" s="7"/>
      <c r="S31" s="7"/>
      <c r="T31" s="7" t="s">
        <v>567</v>
      </c>
      <c r="U31" s="7"/>
      <c r="V31" s="7"/>
      <c r="W31" s="7"/>
      <c r="X31" s="8"/>
      <c r="Y31" s="8"/>
      <c r="Z31" s="8"/>
      <c r="AA31" s="8"/>
      <c r="AB31" s="8"/>
      <c r="AC31" s="8"/>
      <c r="AD31" s="8"/>
      <c r="AE31" s="8"/>
      <c r="AF31" s="8"/>
      <c r="AG31" s="8"/>
      <c r="AH31" s="8"/>
      <c r="AI31" s="8"/>
      <c r="AJ31" s="8"/>
      <c r="AK31" s="8"/>
      <c r="AL31" s="8"/>
      <c r="AM31" s="8"/>
      <c r="AN31" s="8"/>
    </row>
    <row r="32" spans="8:40" ht="30" customHeight="1">
      <c r="H32" s="7"/>
      <c r="I32" s="7"/>
      <c r="J32" s="7"/>
      <c r="K32" s="7"/>
      <c r="L32" s="7"/>
      <c r="M32" s="7"/>
      <c r="N32" s="7"/>
      <c r="O32" s="7"/>
      <c r="P32" s="7"/>
      <c r="Q32" s="7"/>
      <c r="R32" s="7"/>
      <c r="S32" s="7"/>
      <c r="T32" s="7" t="s">
        <v>568</v>
      </c>
      <c r="U32" s="7"/>
      <c r="V32" s="7"/>
      <c r="W32" s="7"/>
      <c r="X32" s="8"/>
      <c r="Y32" s="8"/>
      <c r="Z32" s="8"/>
      <c r="AA32" s="8"/>
      <c r="AB32" s="8"/>
      <c r="AC32" s="8"/>
      <c r="AD32" s="8"/>
      <c r="AE32" s="8"/>
      <c r="AF32" s="8"/>
      <c r="AG32" s="8"/>
      <c r="AH32" s="8"/>
      <c r="AI32" s="8"/>
      <c r="AJ32" s="8"/>
      <c r="AK32" s="8"/>
      <c r="AL32" s="8"/>
      <c r="AM32" s="8"/>
      <c r="AN32" s="8"/>
    </row>
    <row r="33" spans="8:40" ht="30" customHeight="1">
      <c r="H33" s="7"/>
      <c r="I33" s="7"/>
      <c r="J33" s="7"/>
      <c r="K33" s="7"/>
      <c r="L33" s="7"/>
      <c r="M33" s="7"/>
      <c r="N33" s="7"/>
      <c r="O33" s="7"/>
      <c r="P33" s="7"/>
      <c r="Q33" s="7"/>
      <c r="R33" s="7"/>
      <c r="S33" s="7"/>
      <c r="T33" s="7" t="s">
        <v>569</v>
      </c>
      <c r="U33" s="7"/>
      <c r="V33" s="7"/>
      <c r="W33" s="7"/>
      <c r="X33" s="8"/>
      <c r="Y33" s="8"/>
      <c r="Z33" s="8"/>
      <c r="AA33" s="8"/>
      <c r="AB33" s="8"/>
      <c r="AC33" s="8"/>
      <c r="AD33" s="8"/>
      <c r="AE33" s="8"/>
      <c r="AF33" s="8"/>
      <c r="AG33" s="8"/>
      <c r="AH33" s="8"/>
      <c r="AI33" s="8"/>
      <c r="AJ33" s="8"/>
      <c r="AK33" s="8"/>
      <c r="AL33" s="8"/>
      <c r="AM33" s="8"/>
      <c r="AN33" s="8"/>
    </row>
    <row r="34" spans="8:40" ht="30" customHeight="1">
      <c r="H34" s="7"/>
      <c r="I34" s="7"/>
      <c r="J34" s="7"/>
      <c r="K34" s="7"/>
      <c r="L34" s="7"/>
      <c r="M34" s="7"/>
      <c r="N34" s="7"/>
      <c r="O34" s="7"/>
      <c r="P34" s="7"/>
      <c r="Q34" s="7"/>
      <c r="R34" s="7"/>
      <c r="S34" s="7"/>
      <c r="T34" s="7" t="s">
        <v>570</v>
      </c>
      <c r="U34" s="7"/>
      <c r="V34" s="7"/>
      <c r="W34" s="7"/>
      <c r="X34" s="8"/>
      <c r="Y34" s="8"/>
      <c r="Z34" s="8"/>
      <c r="AA34" s="8"/>
      <c r="AB34" s="8"/>
      <c r="AC34" s="8"/>
      <c r="AD34" s="8"/>
      <c r="AE34" s="8"/>
      <c r="AF34" s="8"/>
      <c r="AG34" s="8"/>
      <c r="AH34" s="8"/>
      <c r="AI34" s="8"/>
      <c r="AJ34" s="8"/>
      <c r="AK34" s="8"/>
      <c r="AL34" s="8"/>
      <c r="AM34" s="8"/>
      <c r="AN34" s="8"/>
    </row>
    <row r="35" spans="8:40" ht="30" customHeight="1">
      <c r="H35" s="7"/>
      <c r="I35" s="7"/>
      <c r="J35" s="7"/>
      <c r="K35" s="7"/>
      <c r="L35" s="7"/>
      <c r="M35" s="7"/>
      <c r="N35" s="7"/>
      <c r="O35" s="7"/>
      <c r="P35" s="7"/>
      <c r="Q35" s="7"/>
      <c r="R35" s="7"/>
      <c r="S35" s="7"/>
      <c r="T35" s="7" t="s">
        <v>571</v>
      </c>
      <c r="U35" s="7"/>
      <c r="V35" s="7"/>
      <c r="W35" s="7"/>
      <c r="X35" s="8"/>
      <c r="Y35" s="8"/>
      <c r="Z35" s="8"/>
      <c r="AA35" s="8"/>
      <c r="AB35" s="8"/>
      <c r="AC35" s="8"/>
      <c r="AD35" s="8"/>
      <c r="AE35" s="8"/>
      <c r="AF35" s="8"/>
      <c r="AG35" s="8"/>
      <c r="AH35" s="8"/>
      <c r="AI35" s="8"/>
      <c r="AJ35" s="8"/>
      <c r="AK35" s="8"/>
      <c r="AL35" s="8"/>
      <c r="AM35" s="8"/>
      <c r="AN35" s="8"/>
    </row>
    <row r="36" spans="8:40" ht="30" customHeight="1">
      <c r="H36" s="7"/>
      <c r="I36" s="7"/>
      <c r="J36" s="7"/>
      <c r="K36" s="7"/>
      <c r="L36" s="7"/>
      <c r="M36" s="7"/>
      <c r="N36" s="7"/>
      <c r="O36" s="7"/>
      <c r="P36" s="7"/>
      <c r="Q36" s="7"/>
      <c r="R36" s="7"/>
      <c r="S36" s="7"/>
      <c r="T36" s="7" t="s">
        <v>572</v>
      </c>
      <c r="U36" s="7"/>
      <c r="V36" s="7"/>
      <c r="W36" s="7"/>
      <c r="X36" s="8"/>
      <c r="Y36" s="8"/>
      <c r="Z36" s="8"/>
      <c r="AA36" s="8"/>
      <c r="AB36" s="8"/>
      <c r="AC36" s="8"/>
      <c r="AD36" s="8"/>
      <c r="AE36" s="8"/>
      <c r="AF36" s="8"/>
      <c r="AG36" s="8"/>
      <c r="AH36" s="8"/>
      <c r="AI36" s="8"/>
      <c r="AJ36" s="8"/>
      <c r="AK36" s="8"/>
      <c r="AL36" s="8"/>
      <c r="AM36" s="8"/>
      <c r="AN36" s="8"/>
    </row>
    <row r="37" spans="8:40" ht="30" customHeight="1">
      <c r="H37" s="7"/>
      <c r="I37" s="7"/>
      <c r="J37" s="7"/>
      <c r="K37" s="7"/>
      <c r="L37" s="7"/>
      <c r="M37" s="7"/>
      <c r="N37" s="7"/>
      <c r="O37" s="7"/>
      <c r="P37" s="7"/>
      <c r="Q37" s="7"/>
      <c r="R37" s="7"/>
      <c r="S37" s="7"/>
      <c r="T37" s="7" t="s">
        <v>573</v>
      </c>
      <c r="U37" s="7"/>
      <c r="V37" s="7"/>
      <c r="W37" s="7"/>
      <c r="X37" s="8"/>
      <c r="Y37" s="8"/>
      <c r="Z37" s="8"/>
      <c r="AA37" s="8"/>
      <c r="AB37" s="8"/>
      <c r="AC37" s="8"/>
      <c r="AD37" s="8"/>
      <c r="AE37" s="8"/>
      <c r="AF37" s="8"/>
      <c r="AG37" s="8"/>
      <c r="AH37" s="8"/>
      <c r="AI37" s="8"/>
      <c r="AJ37" s="8"/>
      <c r="AK37" s="8"/>
      <c r="AL37" s="8"/>
      <c r="AM37" s="8"/>
      <c r="AN37" s="8"/>
    </row>
    <row r="38" spans="8:40" ht="30" customHeight="1">
      <c r="H38" s="7"/>
      <c r="I38" s="7"/>
      <c r="J38" s="7"/>
      <c r="K38" s="7"/>
      <c r="L38" s="7"/>
      <c r="M38" s="7"/>
      <c r="N38" s="7"/>
      <c r="O38" s="7"/>
      <c r="P38" s="7"/>
      <c r="Q38" s="7"/>
      <c r="R38" s="7"/>
      <c r="S38" s="7"/>
      <c r="T38" s="7" t="s">
        <v>574</v>
      </c>
      <c r="U38" s="7"/>
      <c r="V38" s="7"/>
      <c r="W38" s="7"/>
      <c r="X38" s="8"/>
      <c r="Y38" s="8"/>
      <c r="Z38" s="8"/>
      <c r="AA38" s="8"/>
      <c r="AB38" s="8"/>
      <c r="AC38" s="8"/>
      <c r="AD38" s="8"/>
      <c r="AE38" s="8"/>
      <c r="AF38" s="8"/>
      <c r="AG38" s="8"/>
      <c r="AH38" s="8"/>
      <c r="AI38" s="8"/>
      <c r="AJ38" s="8"/>
      <c r="AK38" s="8"/>
      <c r="AL38" s="8"/>
      <c r="AM38" s="8"/>
      <c r="AN38" s="8"/>
    </row>
    <row r="39" spans="8:40" ht="30" customHeight="1">
      <c r="H39" s="7"/>
      <c r="I39" s="7"/>
      <c r="J39" s="7"/>
      <c r="K39" s="7"/>
      <c r="L39" s="7"/>
      <c r="M39" s="7"/>
      <c r="N39" s="7"/>
      <c r="O39" s="7"/>
      <c r="P39" s="7"/>
      <c r="Q39" s="7"/>
      <c r="R39" s="7"/>
      <c r="S39" s="7"/>
      <c r="T39" s="7" t="s">
        <v>575</v>
      </c>
      <c r="U39" s="7"/>
      <c r="V39" s="7"/>
      <c r="W39" s="7"/>
      <c r="X39" s="8"/>
      <c r="Y39" s="8"/>
      <c r="Z39" s="8"/>
      <c r="AA39" s="8"/>
      <c r="AB39" s="8"/>
      <c r="AC39" s="8"/>
      <c r="AD39" s="8"/>
      <c r="AE39" s="8"/>
      <c r="AF39" s="8"/>
      <c r="AG39" s="8"/>
      <c r="AH39" s="8"/>
      <c r="AI39" s="8"/>
      <c r="AJ39" s="8"/>
      <c r="AK39" s="8"/>
      <c r="AL39" s="8"/>
      <c r="AM39" s="8"/>
      <c r="AN39" s="8"/>
    </row>
    <row r="40" spans="8:40" ht="30" customHeight="1">
      <c r="H40" s="7"/>
      <c r="I40" s="7"/>
      <c r="J40" s="7"/>
      <c r="K40" s="7"/>
      <c r="L40" s="7"/>
      <c r="M40" s="7"/>
      <c r="N40" s="7"/>
      <c r="O40" s="7"/>
      <c r="P40" s="7"/>
      <c r="Q40" s="7"/>
      <c r="R40" s="7"/>
      <c r="S40" s="7"/>
      <c r="T40" s="7" t="s">
        <v>576</v>
      </c>
      <c r="U40" s="7"/>
      <c r="V40" s="7"/>
      <c r="W40" s="7"/>
      <c r="X40" s="8"/>
      <c r="Y40" s="8"/>
      <c r="Z40" s="8"/>
      <c r="AA40" s="8"/>
      <c r="AB40" s="8"/>
      <c r="AC40" s="8"/>
      <c r="AD40" s="8"/>
      <c r="AE40" s="8"/>
      <c r="AF40" s="8"/>
      <c r="AG40" s="8"/>
      <c r="AH40" s="8"/>
      <c r="AI40" s="8"/>
      <c r="AJ40" s="8"/>
      <c r="AK40" s="8"/>
      <c r="AL40" s="8"/>
      <c r="AM40" s="8"/>
      <c r="AN40" s="8"/>
    </row>
    <row r="41" spans="8:40" ht="30" customHeight="1">
      <c r="H41" s="7"/>
      <c r="I41" s="7"/>
      <c r="J41" s="7"/>
      <c r="K41" s="7"/>
      <c r="L41" s="7"/>
      <c r="M41" s="7"/>
      <c r="N41" s="7"/>
      <c r="O41" s="7"/>
      <c r="P41" s="7"/>
      <c r="Q41" s="7"/>
      <c r="R41" s="7"/>
      <c r="S41" s="7"/>
      <c r="T41" s="7" t="s">
        <v>577</v>
      </c>
      <c r="U41" s="7"/>
      <c r="V41" s="7"/>
      <c r="W41" s="7"/>
      <c r="X41" s="8"/>
      <c r="Y41" s="8"/>
      <c r="Z41" s="8"/>
      <c r="AA41" s="8"/>
      <c r="AB41" s="8"/>
      <c r="AC41" s="8"/>
      <c r="AD41" s="8"/>
      <c r="AE41" s="8"/>
      <c r="AF41" s="8"/>
      <c r="AG41" s="8"/>
      <c r="AH41" s="8"/>
      <c r="AI41" s="8"/>
      <c r="AJ41" s="8"/>
      <c r="AK41" s="8"/>
      <c r="AL41" s="8"/>
      <c r="AM41" s="8"/>
      <c r="AN41" s="8"/>
    </row>
    <row r="42" spans="8:40" ht="30" customHeight="1">
      <c r="H42" s="7"/>
      <c r="I42" s="7"/>
      <c r="J42" s="7"/>
      <c r="K42" s="7"/>
      <c r="L42" s="7"/>
      <c r="M42" s="7"/>
      <c r="N42" s="7"/>
      <c r="O42" s="7"/>
      <c r="P42" s="7"/>
      <c r="Q42" s="7"/>
      <c r="R42" s="7"/>
      <c r="S42" s="7"/>
      <c r="T42" s="7"/>
      <c r="U42" s="7"/>
      <c r="V42" s="7"/>
      <c r="W42" s="7"/>
      <c r="X42" s="8"/>
      <c r="Y42" s="8"/>
      <c r="Z42" s="8"/>
      <c r="AA42" s="8"/>
      <c r="AB42" s="8"/>
      <c r="AC42" s="8"/>
      <c r="AD42" s="8"/>
      <c r="AE42" s="8"/>
      <c r="AF42" s="8"/>
      <c r="AG42" s="8"/>
      <c r="AH42" s="8"/>
      <c r="AI42" s="8"/>
      <c r="AJ42" s="8"/>
      <c r="AK42" s="8"/>
      <c r="AL42" s="8"/>
      <c r="AM42" s="8"/>
      <c r="AN42" s="8"/>
    </row>
    <row r="43" spans="8:40" ht="30" customHeight="1">
      <c r="H43" s="7"/>
      <c r="I43" s="7"/>
      <c r="J43" s="7"/>
      <c r="K43" s="7"/>
      <c r="L43" s="7"/>
      <c r="M43" s="7"/>
      <c r="N43" s="7"/>
      <c r="O43" s="7"/>
      <c r="P43" s="7"/>
      <c r="Q43" s="7"/>
      <c r="R43" s="7"/>
      <c r="S43" s="7"/>
      <c r="T43" s="7"/>
      <c r="U43" s="7"/>
      <c r="V43" s="7"/>
      <c r="W43" s="7"/>
      <c r="X43" s="8"/>
      <c r="Y43" s="8"/>
      <c r="Z43" s="8"/>
      <c r="AA43" s="8"/>
      <c r="AB43" s="8"/>
      <c r="AC43" s="8"/>
      <c r="AD43" s="8"/>
      <c r="AE43" s="8"/>
      <c r="AF43" s="8"/>
      <c r="AG43" s="8"/>
      <c r="AH43" s="8"/>
      <c r="AI43" s="8"/>
      <c r="AJ43" s="8"/>
      <c r="AK43" s="8"/>
      <c r="AL43" s="8"/>
      <c r="AM43" s="8"/>
      <c r="AN43" s="8"/>
    </row>
    <row r="44" spans="8:40" ht="30" customHeight="1"/>
    <row r="45" spans="8:40" ht="30" customHeight="1"/>
    <row r="46" spans="8:40" ht="30" customHeight="1"/>
    <row r="47" spans="8:40" ht="30" customHeight="1"/>
    <row r="48" spans="8:40"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row r="63" ht="30" customHeight="1"/>
    <row r="64"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row r="100" ht="30" customHeight="1"/>
    <row r="101" ht="30" customHeight="1"/>
    <row r="102" ht="30" customHeight="1"/>
    <row r="103" ht="30" customHeight="1"/>
    <row r="104" ht="30" customHeight="1"/>
    <row r="105" ht="30" customHeight="1"/>
    <row r="106" ht="30" customHeight="1"/>
    <row r="107" ht="30" customHeight="1"/>
    <row r="108" ht="30" customHeight="1"/>
    <row r="109" ht="30" customHeight="1"/>
    <row r="110" ht="30" customHeight="1"/>
    <row r="111" ht="30" customHeight="1"/>
    <row r="112"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row r="152" ht="30" customHeight="1"/>
    <row r="153" ht="30" customHeight="1"/>
    <row r="154" ht="30" customHeight="1"/>
    <row r="155" ht="30" customHeight="1"/>
    <row r="156" ht="30" customHeight="1"/>
    <row r="157" ht="30" customHeight="1"/>
    <row r="158" ht="30" customHeight="1"/>
    <row r="159" ht="30" customHeight="1"/>
    <row r="160" ht="30" customHeight="1"/>
    <row r="161" ht="30" customHeight="1"/>
    <row r="162" ht="30" customHeight="1"/>
    <row r="163" ht="30" customHeight="1"/>
    <row r="164" ht="30" customHeight="1"/>
    <row r="165" ht="30" customHeight="1"/>
    <row r="166" ht="30" customHeight="1"/>
    <row r="167" ht="30" customHeight="1"/>
    <row r="168" ht="30" customHeight="1"/>
    <row r="169" ht="30" customHeight="1"/>
    <row r="170" ht="30" customHeight="1"/>
    <row r="171" ht="30" customHeight="1"/>
    <row r="172" ht="30" customHeight="1"/>
    <row r="173" ht="30" customHeight="1"/>
    <row r="174" ht="30" customHeight="1"/>
    <row r="175" ht="30" customHeight="1"/>
    <row r="176" ht="30" customHeight="1"/>
    <row r="177" ht="30" customHeight="1"/>
    <row r="178" ht="30" customHeight="1"/>
    <row r="179" ht="30" customHeight="1"/>
    <row r="180" ht="30" customHeight="1"/>
    <row r="181" ht="30" customHeight="1"/>
    <row r="182" ht="30" customHeight="1"/>
    <row r="183" ht="30" customHeight="1"/>
    <row r="184" ht="30" customHeight="1"/>
    <row r="185" ht="30" customHeight="1"/>
    <row r="186" ht="30" customHeight="1"/>
    <row r="187" ht="30" customHeight="1"/>
    <row r="188" ht="30" customHeight="1"/>
    <row r="189" ht="30" customHeight="1"/>
    <row r="190" ht="30" customHeight="1"/>
    <row r="191" ht="30" customHeight="1"/>
    <row r="192" ht="30" customHeight="1"/>
    <row r="193" ht="30" customHeight="1"/>
    <row r="194" ht="30" customHeight="1"/>
    <row r="195" ht="30" customHeight="1"/>
    <row r="196" ht="30" customHeight="1"/>
    <row r="197" ht="30" customHeight="1"/>
    <row r="198" ht="30" customHeight="1"/>
    <row r="199" ht="30" customHeight="1"/>
    <row r="200" ht="30" customHeight="1"/>
    <row r="201" ht="30" customHeight="1"/>
    <row r="202" ht="30" customHeight="1"/>
    <row r="203" ht="30" customHeight="1"/>
    <row r="204" ht="30" customHeight="1"/>
    <row r="205" ht="30" customHeight="1"/>
    <row r="206" ht="30" customHeight="1"/>
    <row r="207" ht="30" customHeight="1"/>
    <row r="208" ht="30" customHeight="1"/>
    <row r="209" ht="30" customHeight="1"/>
    <row r="210" ht="30" customHeight="1"/>
    <row r="211" ht="30" customHeight="1"/>
    <row r="212" ht="30" customHeight="1"/>
    <row r="213" ht="30" customHeight="1"/>
    <row r="214" ht="30" customHeight="1"/>
    <row r="215" ht="30" customHeight="1"/>
    <row r="216" ht="30" customHeight="1"/>
    <row r="217" ht="30" customHeight="1"/>
    <row r="218" ht="30" customHeight="1"/>
    <row r="219" ht="30" customHeight="1"/>
    <row r="220" ht="30" customHeight="1"/>
    <row r="221" ht="30" customHeight="1"/>
    <row r="222" ht="30" customHeight="1"/>
    <row r="223" ht="30" customHeight="1"/>
    <row r="224" ht="30" customHeight="1"/>
    <row r="225" ht="30" customHeight="1"/>
    <row r="226" ht="30" customHeight="1"/>
    <row r="227" ht="30" customHeight="1"/>
    <row r="228" ht="30" customHeight="1"/>
    <row r="229" ht="30" customHeight="1"/>
    <row r="230" ht="30" customHeight="1"/>
    <row r="231" ht="30" customHeight="1"/>
    <row r="232" ht="30" customHeight="1"/>
    <row r="233" ht="30" customHeight="1"/>
    <row r="234" ht="30" customHeight="1"/>
    <row r="235" ht="30" customHeight="1"/>
    <row r="236" ht="30" customHeight="1"/>
    <row r="237" ht="30" customHeight="1"/>
    <row r="238" ht="30" customHeight="1"/>
    <row r="239" ht="30" customHeight="1"/>
    <row r="240" ht="30" customHeight="1"/>
    <row r="241" ht="30" customHeight="1"/>
    <row r="242" ht="30" customHeight="1"/>
    <row r="243" ht="30" customHeight="1"/>
    <row r="244" ht="30" customHeight="1"/>
    <row r="245" ht="30" customHeight="1"/>
    <row r="246" ht="30" customHeight="1"/>
    <row r="247" ht="30" customHeight="1"/>
    <row r="248" ht="30" customHeight="1"/>
    <row r="249" ht="30" customHeight="1"/>
    <row r="250" ht="30" customHeight="1"/>
    <row r="251" ht="30" customHeight="1"/>
    <row r="252" ht="30" customHeight="1"/>
    <row r="253" ht="30" customHeight="1"/>
    <row r="254" ht="30" customHeight="1"/>
    <row r="255" ht="30" customHeight="1"/>
    <row r="256" ht="30" customHeight="1"/>
    <row r="257" ht="30" customHeight="1"/>
    <row r="258" ht="30" customHeight="1"/>
    <row r="259" ht="30" customHeight="1"/>
    <row r="260" ht="30" customHeight="1"/>
    <row r="261" ht="30" customHeight="1"/>
    <row r="262" ht="30" customHeight="1"/>
    <row r="263" ht="30" customHeight="1"/>
    <row r="264" ht="30" customHeight="1"/>
    <row r="265" ht="30" customHeight="1"/>
    <row r="266" ht="30" customHeight="1"/>
    <row r="267" ht="30" customHeight="1"/>
    <row r="268" ht="30" customHeight="1"/>
    <row r="269" ht="30" customHeight="1"/>
    <row r="270" ht="30" customHeight="1"/>
    <row r="271" ht="30" customHeight="1"/>
    <row r="272" ht="30" customHeight="1"/>
    <row r="273" ht="30" customHeight="1"/>
    <row r="274" ht="30" customHeight="1"/>
    <row r="275" ht="30" customHeight="1"/>
    <row r="276" ht="30" customHeight="1"/>
    <row r="277" ht="30" customHeight="1"/>
    <row r="278" ht="30" customHeight="1"/>
    <row r="279" ht="30" customHeight="1"/>
    <row r="280" ht="30" customHeight="1"/>
    <row r="281" ht="30" customHeight="1"/>
    <row r="282" ht="30" customHeight="1"/>
    <row r="283" ht="30" customHeight="1"/>
    <row r="284" ht="30" customHeight="1"/>
    <row r="285" ht="30" customHeight="1"/>
    <row r="286" ht="30" customHeight="1"/>
    <row r="287" ht="30" customHeight="1"/>
    <row r="288" ht="30" customHeight="1"/>
    <row r="289" ht="30" customHeight="1"/>
    <row r="290" ht="30" customHeight="1"/>
    <row r="291" ht="30" customHeight="1"/>
    <row r="292" ht="30" customHeight="1"/>
    <row r="293" ht="30" customHeight="1"/>
    <row r="294" ht="30" customHeight="1"/>
    <row r="295" ht="30" customHeight="1"/>
    <row r="296" ht="30" customHeight="1"/>
    <row r="297" ht="30" customHeight="1"/>
    <row r="298" ht="30" customHeight="1"/>
    <row r="299" ht="30" customHeight="1"/>
    <row r="300" ht="30" customHeight="1"/>
    <row r="301" ht="30" customHeight="1"/>
    <row r="302" ht="30" customHeight="1"/>
    <row r="303" ht="30" customHeight="1"/>
    <row r="304" ht="30" customHeight="1"/>
    <row r="305" ht="30" customHeight="1"/>
    <row r="306" ht="30" customHeight="1"/>
    <row r="307" ht="30" customHeight="1"/>
    <row r="308" ht="30" customHeight="1"/>
    <row r="309" ht="30" customHeight="1"/>
    <row r="310" ht="30" customHeight="1"/>
    <row r="311" ht="30" customHeight="1"/>
    <row r="312" ht="30" customHeight="1"/>
    <row r="313" ht="30" customHeight="1"/>
    <row r="314" ht="30" customHeight="1"/>
    <row r="315" ht="30" customHeight="1"/>
    <row r="316" ht="30" customHeight="1"/>
    <row r="317" ht="30" customHeight="1"/>
    <row r="318" ht="30" customHeight="1"/>
    <row r="319" ht="30" customHeight="1"/>
    <row r="320" ht="30" customHeight="1"/>
    <row r="321" ht="30" customHeight="1"/>
    <row r="322" ht="30" customHeight="1"/>
    <row r="323" ht="30" customHeight="1"/>
    <row r="324" ht="30" customHeight="1"/>
    <row r="325" ht="30" customHeight="1"/>
    <row r="326" ht="30" customHeight="1"/>
    <row r="327" ht="30" customHeight="1"/>
    <row r="328" ht="30" customHeight="1"/>
    <row r="329" ht="30" customHeight="1"/>
    <row r="330" ht="30" customHeight="1"/>
    <row r="331" ht="30" customHeight="1"/>
    <row r="332" ht="30" customHeight="1"/>
    <row r="333" ht="30" customHeight="1"/>
    <row r="334" ht="30" customHeight="1"/>
    <row r="335" ht="30" customHeight="1"/>
    <row r="336" ht="30" customHeight="1"/>
    <row r="337" ht="30" customHeight="1"/>
    <row r="338" ht="30" customHeight="1"/>
    <row r="339" ht="30" customHeight="1"/>
    <row r="340" ht="30" customHeight="1"/>
    <row r="341" ht="30" customHeight="1"/>
    <row r="342" ht="30" customHeight="1"/>
    <row r="343" ht="30" customHeight="1"/>
    <row r="344" ht="30" customHeight="1"/>
    <row r="345" ht="30" customHeight="1"/>
    <row r="346" ht="30" customHeight="1"/>
    <row r="347" ht="30" customHeight="1"/>
    <row r="348" ht="30" customHeight="1"/>
    <row r="349" ht="30" customHeight="1"/>
    <row r="350" ht="30" customHeight="1"/>
    <row r="351" ht="30" customHeight="1"/>
    <row r="352" ht="30" customHeight="1"/>
    <row r="353" ht="30" customHeight="1"/>
    <row r="354" ht="30" customHeight="1"/>
    <row r="355" ht="30" customHeight="1"/>
    <row r="356" ht="30" customHeight="1"/>
    <row r="357" ht="30" customHeight="1"/>
    <row r="358" ht="30" customHeight="1"/>
    <row r="359" ht="30" customHeight="1"/>
    <row r="360" ht="30" customHeight="1"/>
    <row r="361" ht="30" customHeight="1"/>
    <row r="362" ht="30" customHeight="1"/>
    <row r="363" ht="30" customHeight="1"/>
    <row r="364" ht="30" customHeight="1"/>
    <row r="365" ht="30" customHeight="1"/>
    <row r="366" ht="30" customHeight="1"/>
    <row r="367" ht="30" customHeight="1"/>
    <row r="368" ht="30" customHeight="1"/>
    <row r="369" ht="30" customHeight="1"/>
    <row r="370" ht="30" customHeight="1"/>
    <row r="371" ht="30" customHeight="1"/>
    <row r="372" ht="30" customHeight="1"/>
    <row r="373" ht="30" customHeight="1"/>
    <row r="374" ht="30" customHeight="1"/>
    <row r="375" ht="30" customHeight="1"/>
    <row r="376" ht="30" customHeight="1"/>
    <row r="377" ht="30" customHeight="1"/>
    <row r="378" ht="30" customHeight="1"/>
    <row r="379" ht="30" customHeight="1"/>
    <row r="380" ht="30" customHeight="1"/>
    <row r="381" ht="30" customHeight="1"/>
    <row r="382" ht="30" customHeight="1"/>
    <row r="383" ht="30" customHeight="1"/>
    <row r="384" ht="30" customHeight="1"/>
    <row r="385" ht="30" customHeight="1"/>
    <row r="386" ht="30" customHeight="1"/>
    <row r="387" ht="30" customHeight="1"/>
    <row r="388" ht="30" customHeight="1"/>
    <row r="389" ht="30" customHeight="1"/>
    <row r="390" ht="30" customHeight="1"/>
    <row r="391" ht="30" customHeight="1"/>
    <row r="392" ht="30" customHeight="1"/>
    <row r="393" ht="30" customHeight="1"/>
    <row r="394" ht="30" customHeight="1"/>
    <row r="395" ht="30" customHeight="1"/>
    <row r="396" ht="30" customHeight="1"/>
    <row r="397" ht="30" customHeight="1"/>
    <row r="398" ht="30" customHeight="1"/>
    <row r="399" ht="30" customHeight="1"/>
    <row r="400" ht="30" customHeight="1"/>
  </sheetData>
  <sortState xmlns:xlrd2="http://schemas.microsoft.com/office/spreadsheetml/2017/richdata2" ref="T3:T41">
    <sortCondition ref="T3:T41"/>
  </sortState>
  <pageMargins left="0.7" right="0.7" top="0.75" bottom="0.75" header="0.3" footer="0.3"/>
  <pageSetup paperSize="9" orientation="portrait" r:id="rId1"/>
  <tableParts count="19">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3392a21b-281d-4d7f-9261-481a74051cb2">
      <UserInfo>
        <DisplayName>coord_tic9537</DisplayName>
        <AccountId>19</AccountId>
        <AccountType/>
      </UserInfo>
      <UserInfo>
        <DisplayName>Mildred Johana Ascanio Archila</DisplayName>
        <AccountId>29</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F63EB8C2930D44D87C8810B48762DFA" ma:contentTypeVersion="6" ma:contentTypeDescription="Create a new document." ma:contentTypeScope="" ma:versionID="840c57896c0490a69e2b8e371e6f6e22">
  <xsd:schema xmlns:xsd="http://www.w3.org/2001/XMLSchema" xmlns:xs="http://www.w3.org/2001/XMLSchema" xmlns:p="http://schemas.microsoft.com/office/2006/metadata/properties" xmlns:ns2="aa9d71d3-8fd5-498d-b5c3-4e6365645770" xmlns:ns3="3392a21b-281d-4d7f-9261-481a74051cb2" targetNamespace="http://schemas.microsoft.com/office/2006/metadata/properties" ma:root="true" ma:fieldsID="5870b537f5288a944851b120ef5e41bb" ns2:_="" ns3:_="">
    <xsd:import namespace="aa9d71d3-8fd5-498d-b5c3-4e6365645770"/>
    <xsd:import namespace="3392a21b-281d-4d7f-9261-481a74051cb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9d71d3-8fd5-498d-b5c3-4e63656457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92a21b-281d-4d7f-9261-481a74051cb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F2868B-C087-4900-824C-6FD4526607D3}"/>
</file>

<file path=customXml/itemProps2.xml><?xml version="1.0" encoding="utf-8"?>
<ds:datastoreItem xmlns:ds="http://schemas.openxmlformats.org/officeDocument/2006/customXml" ds:itemID="{D6B3B9FC-9DBB-42E2-A785-D949E49E496C}"/>
</file>

<file path=customXml/itemProps3.xml><?xml version="1.0" encoding="utf-8"?>
<ds:datastoreItem xmlns:ds="http://schemas.openxmlformats.org/officeDocument/2006/customXml" ds:itemID="{D07DB165-5FF3-48CD-94B5-19CB5461963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Isabel Ovalles Perez</dc:creator>
  <cp:keywords/>
  <dc:description/>
  <cp:lastModifiedBy>Ana Karina Garcia Melo</cp:lastModifiedBy>
  <cp:revision/>
  <dcterms:created xsi:type="dcterms:W3CDTF">2021-05-11T14:47:19Z</dcterms:created>
  <dcterms:modified xsi:type="dcterms:W3CDTF">2025-05-08T22:15:20Z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0x0101000F63EB8C2930D44D87C8810B48762DFA</vt:lpwstr>
  </property>
  <property fmtid="{D5CDD505-2E9C-101B-9397-08002B2CF9AE}" pid="3" name="MSIP_Label_fc111285-cafa-4fc9-8a9a-bd902089b24f_Enabled">
    <vt:lpwstr>true</vt:lpwstr>
  </property>
  <property fmtid="{D5CDD505-2E9C-101B-9397-08002B2CF9AE}" pid="4" name="MSIP_Label_fc111285-cafa-4fc9-8a9a-bd902089b24f_SetDate">
    <vt:lpwstr>2024-11-26T17:26:24Z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cd901b5c-e265-43f4-b80a-6327bdbe0bd6</vt:lpwstr>
  </property>
  <property fmtid="{D5CDD505-2E9C-101B-9397-08002B2CF9AE}" pid="9" name="MSIP_Label_fc111285-cafa-4fc9-8a9a-bd902089b24f_ContentBits">
    <vt:lpwstr>0</vt:lpwstr>
  </property>
</Properties>
</file>